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160" windowHeight="0" firstSheet="2" activeTab="5"/>
  </bookViews>
  <sheets>
    <sheet name="паспорт" sheetId="1" r:id="rId1"/>
    <sheet name="показатели проекта" sheetId="2" r:id="rId2"/>
    <sheet name="план достижения показателей" sheetId="4" r:id="rId3"/>
    <sheet name="мероприятия (результаты) проект" sheetId="5" r:id="rId4"/>
    <sheet name="финансовое обеспечение" sheetId="6" r:id="rId5"/>
    <sheet name="план исполнения бюдж. ассигн." sheetId="7" r:id="rId6"/>
    <sheet name="Доп. информация" sheetId="12" r:id="rId7"/>
    <sheet name="доп. и обоснов. материалы" sheetId="13" r:id="rId8"/>
    <sheet name="план реализации проекта" sheetId="11" r:id="rId9"/>
  </sheets>
  <externalReferences>
    <externalReference r:id="rId10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80" i="11" l="1"/>
  <c r="H31" i="6" l="1"/>
  <c r="G31" i="6"/>
  <c r="G29" i="6" s="1"/>
  <c r="F31" i="6"/>
  <c r="E31" i="6"/>
  <c r="D31" i="6"/>
  <c r="H29" i="6"/>
  <c r="C31" i="6"/>
  <c r="C29" i="6"/>
  <c r="H12" i="7" l="1"/>
  <c r="I12" i="7"/>
  <c r="J12" i="7"/>
  <c r="K12" i="7"/>
  <c r="L12" i="7"/>
  <c r="M12" i="7"/>
  <c r="G12" i="7"/>
  <c r="F12" i="7"/>
  <c r="E12" i="7"/>
  <c r="D12" i="7"/>
  <c r="N23" i="7" l="1"/>
  <c r="F10" i="6"/>
  <c r="E10" i="6"/>
  <c r="D10" i="6" l="1"/>
  <c r="K65" i="11" l="1"/>
  <c r="N25" i="7"/>
  <c r="K58" i="11" l="1"/>
  <c r="K28" i="11"/>
  <c r="N11" i="7"/>
  <c r="N10" i="7"/>
  <c r="N8" i="7"/>
  <c r="N7" i="7"/>
  <c r="K73" i="11" l="1"/>
  <c r="K13" i="11"/>
  <c r="K50" i="11" l="1"/>
  <c r="N24" i="7" l="1"/>
  <c r="I12" i="6" l="1"/>
  <c r="C10" i="6"/>
  <c r="C27" i="6" l="1"/>
  <c r="C26" i="6" s="1"/>
  <c r="D14" i="6" l="1"/>
  <c r="E14" i="6"/>
  <c r="E13" i="6" s="1"/>
  <c r="F14" i="6"/>
  <c r="F13" i="6" s="1"/>
  <c r="G14" i="6"/>
  <c r="G13" i="6" s="1"/>
  <c r="H14" i="6"/>
  <c r="H13" i="6" s="1"/>
  <c r="C14" i="6"/>
  <c r="D13" i="6" l="1"/>
  <c r="K35" i="11"/>
  <c r="C13" i="6"/>
  <c r="I17" i="6"/>
  <c r="D30" i="6" l="1"/>
  <c r="D29" i="6" s="1"/>
  <c r="E30" i="6"/>
  <c r="F30" i="6"/>
  <c r="G30" i="6"/>
  <c r="H30" i="6"/>
  <c r="C30" i="6"/>
  <c r="D32" i="6" l="1"/>
  <c r="E32" i="6"/>
  <c r="E29" i="6" s="1"/>
  <c r="F32" i="6"/>
  <c r="F29" i="6" s="1"/>
  <c r="G32" i="6"/>
  <c r="H32" i="6"/>
  <c r="C32" i="6"/>
  <c r="D33" i="6" l="1"/>
  <c r="E33" i="6"/>
  <c r="C33" i="6"/>
  <c r="D20" i="6"/>
  <c r="D19" i="6" s="1"/>
  <c r="E20" i="6"/>
  <c r="E19" i="6" s="1"/>
  <c r="F20" i="6"/>
  <c r="F19" i="6" s="1"/>
  <c r="C20" i="6"/>
  <c r="D23" i="6"/>
  <c r="D22" i="6" s="1"/>
  <c r="E23" i="6"/>
  <c r="E22" i="6" s="1"/>
  <c r="C23" i="6"/>
  <c r="C22" i="6" s="1"/>
  <c r="E9" i="6"/>
  <c r="C9" i="6"/>
  <c r="D9" i="6" l="1"/>
  <c r="K20" i="11" s="1"/>
  <c r="N22" i="7"/>
  <c r="C19" i="6"/>
  <c r="K43" i="11"/>
  <c r="N9" i="7"/>
  <c r="N12" i="7" s="1"/>
  <c r="I25" i="6"/>
  <c r="F33" i="6"/>
  <c r="I15" i="6" l="1"/>
  <c r="F9" i="6"/>
  <c r="F23" i="6"/>
  <c r="F22" i="6" s="1"/>
  <c r="G20" i="6" l="1"/>
  <c r="G19" i="6" s="1"/>
  <c r="G33" i="6"/>
  <c r="G10" i="6"/>
  <c r="G9" i="6" s="1"/>
  <c r="I24" i="6"/>
  <c r="G23" i="6"/>
  <c r="G22" i="6" s="1"/>
  <c r="H33" i="6"/>
  <c r="H20" i="6" l="1"/>
  <c r="H19" i="6" s="1"/>
  <c r="I21" i="6"/>
  <c r="I18" i="6"/>
  <c r="I16" i="6"/>
  <c r="H10" i="6"/>
  <c r="H9" i="6" s="1"/>
  <c r="H23" i="6"/>
  <c r="H22" i="6" s="1"/>
  <c r="I11" i="6"/>
  <c r="I23" i="6"/>
  <c r="I22" i="6" s="1"/>
  <c r="I30" i="6" l="1"/>
  <c r="I10" i="6"/>
  <c r="I9" i="6" s="1"/>
  <c r="I14" i="6"/>
  <c r="I13" i="6" s="1"/>
  <c r="I20" i="6"/>
  <c r="I19" i="6" s="1"/>
  <c r="I32" i="6"/>
  <c r="I33" i="6"/>
  <c r="E27" i="6"/>
  <c r="E26" i="6" s="1"/>
  <c r="D27" i="6"/>
  <c r="G27" i="6"/>
  <c r="G26" i="6" s="1"/>
  <c r="F27" i="6"/>
  <c r="F26" i="6" s="1"/>
  <c r="I28" i="6"/>
  <c r="I31" i="6" s="1"/>
  <c r="H27" i="6"/>
  <c r="H26" i="6" s="1"/>
  <c r="I29" i="6" l="1"/>
  <c r="D26" i="6"/>
  <c r="N26" i="7"/>
  <c r="N27" i="7" s="1"/>
  <c r="I27" i="6"/>
  <c r="I26" i="6" s="1"/>
</calcChain>
</file>

<file path=xl/sharedStrings.xml><?xml version="1.0" encoding="utf-8"?>
<sst xmlns="http://schemas.openxmlformats.org/spreadsheetml/2006/main" count="1289" uniqueCount="288">
  <si>
    <t>ПАСПОРТ</t>
  </si>
  <si>
    <t>1. Основные положения</t>
  </si>
  <si>
    <t>Краткое наименование проекта</t>
  </si>
  <si>
    <t>Срок реализации проекта</t>
  </si>
  <si>
    <t>Куратор проекта</t>
  </si>
  <si>
    <t>Руководитель проекта</t>
  </si>
  <si>
    <t>Администратор проекта</t>
  </si>
  <si>
    <t>1.</t>
  </si>
  <si>
    <t>1.1.</t>
  </si>
  <si>
    <t>-</t>
  </si>
  <si>
    <t>2. Показатели проекта</t>
  </si>
  <si>
    <t>№ п/п</t>
  </si>
  <si>
    <t>Показатели проекта</t>
  </si>
  <si>
    <t>Уровень показателя</t>
  </si>
  <si>
    <t>Единица измерения (по ОКЕИ)</t>
  </si>
  <si>
    <t>Базовое значение</t>
  </si>
  <si>
    <t>Признак возрастания/убывания</t>
  </si>
  <si>
    <t>Нарастающий итог</t>
  </si>
  <si>
    <t>Информационная система (источник данных)</t>
  </si>
  <si>
    <t>значение</t>
  </si>
  <si>
    <t>год</t>
  </si>
  <si>
    <t>п/п</t>
  </si>
  <si>
    <t>Плановые значения по месяцам</t>
  </si>
  <si>
    <t>янв.</t>
  </si>
  <si>
    <t>фев.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</si>
  <si>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</si>
  <si>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</si>
  <si>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</si>
  <si>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</si>
  <si>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</si>
  <si>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</si>
  <si>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</si>
  <si>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</si>
  <si>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нояб.</t>
  </si>
  <si>
    <t>4. Мероприятия (результаты) проекта</t>
  </si>
  <si>
    <t>Наименование мероприятия (результата)</t>
  </si>
  <si>
    <t>Характеристика мероприятия (результата)</t>
  </si>
  <si>
    <t>Тип мероприятия (результата)</t>
  </si>
  <si>
    <t>Связь с показателями проекта</t>
  </si>
  <si>
    <t>Наименование мероприятия (результата) и источники финансирования</t>
  </si>
  <si>
    <t>Всего (тыс. рублей)</t>
  </si>
  <si>
    <t>Федеральный бюджет</t>
  </si>
  <si>
    <t>Областной бюджет</t>
  </si>
  <si>
    <t>Местный бюджет</t>
  </si>
  <si>
    <t>Внебюджетные источники</t>
  </si>
  <si>
    <t>ИТОГО ПО ПРОЕКТУ:</t>
  </si>
  <si>
    <t>ИТОГО</t>
  </si>
  <si>
    <t>Платежное поручение</t>
  </si>
  <si>
    <t>возрастающий</t>
  </si>
  <si>
    <t>человек</t>
  </si>
  <si>
    <t>Обеспечение жильем отдельных категорий граждан</t>
  </si>
  <si>
    <t>1.2.</t>
  </si>
  <si>
    <t>Узлова Евгения Александровна</t>
  </si>
  <si>
    <t>Богданова Ольга Альбертовна</t>
  </si>
  <si>
    <t>(источник данных)</t>
  </si>
  <si>
    <t>Соглашение о предоставлении субсидии</t>
  </si>
  <si>
    <t>Муниципальный контракт</t>
  </si>
  <si>
    <t>Ефремова Анна Владимировна, и.о. директора МКУ "БГАЖЦ"</t>
  </si>
  <si>
    <t>Зайцева Светлана Викторовна, ведущий специалист сектора реализации социальных программ МКУ "БГАЖЦ"</t>
  </si>
  <si>
    <t>Письмо МКУ "БГАЖЦ"</t>
  </si>
  <si>
    <t>Х</t>
  </si>
  <si>
    <t>Банина Екатерина Владимировна, главный бухгалтер МКУ "БГАЖЦ"</t>
  </si>
  <si>
    <t>Входящий номер программе "Дело-WEB"</t>
  </si>
  <si>
    <t>Направление информации главному распорядителю бюджетных средств</t>
  </si>
  <si>
    <t>Договор между МКУ "БГАЖЦ" и участником подпрограммы</t>
  </si>
  <si>
    <t>да</t>
  </si>
  <si>
    <t>План исполнения нарастающим итогом (тыс. рублей)</t>
  </si>
  <si>
    <t>Обеспечение доступным и комфортным жильем населения города Благовещенска</t>
  </si>
  <si>
    <t>Муниципальная программа/направление (подпрограмма)</t>
  </si>
  <si>
    <t>Государственная программа (комплексная программа) Российской Федерации/ направление (подпрограмма)</t>
  </si>
  <si>
    <t>Государственная программа (комплексная программа) Амурской области/ направление (подпрограмма)</t>
  </si>
  <si>
    <t>Муниципальный бюджет, из них:</t>
  </si>
  <si>
    <t>Объем финансового обеспечения по годам реализации (тыс. рублей)</t>
  </si>
  <si>
    <t>Срок реализации</t>
  </si>
  <si>
    <t>Взаимосвязь</t>
  </si>
  <si>
    <t>Мощность объекта</t>
  </si>
  <si>
    <t>начало</t>
  </si>
  <si>
    <t>окончание</t>
  </si>
  <si>
    <t>предшественники</t>
  </si>
  <si>
    <t>последователи</t>
  </si>
  <si>
    <t>на бумажном носителе</t>
  </si>
  <si>
    <t>ГП АО, МП</t>
  </si>
  <si>
    <t>процент</t>
  </si>
  <si>
    <t>семья</t>
  </si>
  <si>
    <t>ОЗР отсутствует</t>
  </si>
  <si>
    <t>2.</t>
  </si>
  <si>
    <t>Социальное обеспечение и иные выплаты населению</t>
  </si>
  <si>
    <t>2.1.</t>
  </si>
  <si>
    <t>2.1.1.</t>
  </si>
  <si>
    <t>2.1.2.ф</t>
  </si>
  <si>
    <t>2.2.</t>
  </si>
  <si>
    <t>2.3.</t>
  </si>
  <si>
    <t>2.4.</t>
  </si>
  <si>
    <t>2.2.1.</t>
  </si>
  <si>
    <t>2.2.2.ф</t>
  </si>
  <si>
    <t>2.2.3.о</t>
  </si>
  <si>
    <t>2.2.4.м</t>
  </si>
  <si>
    <t>2.2.5.</t>
  </si>
  <si>
    <t>2.3.1.</t>
  </si>
  <si>
    <t>2.3.2.м</t>
  </si>
  <si>
    <t>2.4.1.</t>
  </si>
  <si>
    <t>2.4.2.о</t>
  </si>
  <si>
    <t>2.4.3.м</t>
  </si>
  <si>
    <t>2.1.К.1.</t>
  </si>
  <si>
    <t>2.1.К.2.</t>
  </si>
  <si>
    <t>2.1.К.3.</t>
  </si>
  <si>
    <t>2.1.К.4.</t>
  </si>
  <si>
    <t>2.1.К.5.</t>
  </si>
  <si>
    <t>2.2.К.1.</t>
  </si>
  <si>
    <t>2.3.К.1.</t>
  </si>
  <si>
    <t>2.3.К.2.</t>
  </si>
  <si>
    <t>2.3.К.3.</t>
  </si>
  <si>
    <t>Увеличение обеспеченных жильем семей отдельных категорий граждан, состоящих на учете в качестве нуждающихся в жилых помещениях</t>
  </si>
  <si>
    <t>Увеличение количества семей города, улучшивших жилищные условия</t>
  </si>
  <si>
    <t>7. Дополнительная информация</t>
  </si>
  <si>
    <t>Региональный бюджет</t>
  </si>
  <si>
    <t>в том числе: Федеральный бюджет</t>
  </si>
  <si>
    <t>2.1.К.6.</t>
  </si>
  <si>
    <t>2.2.К.2.</t>
  </si>
  <si>
    <t>2.2.К.3.</t>
  </si>
  <si>
    <t>2.2.К.4.</t>
  </si>
  <si>
    <t>2.3.К.4.</t>
  </si>
  <si>
    <t>2.2.К.5.</t>
  </si>
  <si>
    <t>2.2.К.6.</t>
  </si>
  <si>
    <t>Приложение к приказу Комитета от __________№__________</t>
  </si>
  <si>
    <t>(отсутствуют)</t>
  </si>
  <si>
    <t>2.1. Прокси-показатели</t>
  </si>
  <si>
    <t>Расчет показателя «Увеличение обеспеченных жильем семей отдельных категорий граждан, состоящих на учете в качестве нуждающихся в жилых помещениях»</t>
  </si>
  <si>
    <t xml:space="preserve">Дополнительные и обосновывающие материалы муниципального проекта города Благовещенска «Обеспечение жильем отдельных категорий граждан» </t>
  </si>
  <si>
    <t>единица измерения (по ОКЕИ)</t>
  </si>
  <si>
    <t>Адрес объекта (в соответствии с ФИАС)</t>
  </si>
  <si>
    <t>Задача, мероприятие (результата) контрольной точки</t>
  </si>
  <si>
    <t>Вид документа и характеристика результата (мероприятия)</t>
  </si>
  <si>
    <t>Постановление администрации г. Благовещенска</t>
  </si>
  <si>
    <t>Свидетельство о праве на получение социальной выплаты на приобретение (строительство) жилья на утвержденном бланке за подписью мэра г.Благовещенска</t>
  </si>
  <si>
    <t>Постановление администрации г.Благовещенска</t>
  </si>
  <si>
    <t>Приложение № 1
к паспорту муниципального проекта города Благовещенска "Обеспечение жильем отдельных категорий граждан"</t>
  </si>
  <si>
    <t>Приложение № 2
к паспорту муниципального проекта города Благовещенска "Обеспечение жильем отдельных категорий граждан"</t>
  </si>
  <si>
    <t>муниципального проекта города Благовещенска "Обеспечение жильем отдельных категорий граждан"</t>
  </si>
  <si>
    <t xml:space="preserve">Председатель комитета по управлению имуществом муниципального образования города Благовещенска </t>
  </si>
  <si>
    <t>Начальник финансово-экономического отдела комитета по управлению имуществом муниципального образования города Благовещенска</t>
  </si>
  <si>
    <t>2.5.</t>
  </si>
  <si>
    <t>2.5.1.</t>
  </si>
  <si>
    <t>2.5.2.о</t>
  </si>
  <si>
    <t>_</t>
  </si>
  <si>
    <t>Количество детей-сирот и детей, оставшихся без попечения родителей, лиц из их числа, обеспеченных жилыми
помещениями специализированного жилищного фонда по договорам найма специализированных жилых помещений</t>
  </si>
  <si>
    <t>Строительство (реконструкция, техническое перевооружение, приобретение) объекта недвижимого имущества</t>
  </si>
  <si>
    <t>Обеспечены жильем молодые семьи</t>
  </si>
  <si>
    <t>Количество молодых семей, обеспеченных жилыми помещениями путем предоставления социальных выплат</t>
  </si>
  <si>
    <t>Доля граждан, получивших земельные участки, в общем количестве граждан, включенных в очередь на получение земельного участка в собственность бесплатно (нарастающим итогом)</t>
  </si>
  <si>
    <t>Количество работников муниципальных организаций, обеспеченных жилыми помещениями с применением социальных выплат на компенсацию части стоимости приобретенного (приобретаемого) жилья</t>
  </si>
  <si>
    <t>Акт приемки</t>
  </si>
  <si>
    <t>Контрольная точка 1.1 "Соглашение о предоставлении субсидии из областного бюджета бюджету города Благовещенска заключено"</t>
  </si>
  <si>
    <t>Контрольная точка 1.2 "Муниципальные контракты на приобретение  жилых помещений заключены"</t>
  </si>
  <si>
    <t>Выписка ЕГРН</t>
  </si>
  <si>
    <t>Контрольная точка 1.6 "Жилые помещения по договорам найма специализированных жилых помещений детям-сиротам и лицам из их числа предоставлены"</t>
  </si>
  <si>
    <t>2.1.3.о</t>
  </si>
  <si>
    <t>Связь с государственными программами(комплексными программами) Российской Федерации, Амурской области и с муниципальными программами города Благовещенска</t>
  </si>
  <si>
    <t>Обеспечение доступным и комфортным жильем и коммунальными услугами граждан Российской Федерации</t>
  </si>
  <si>
    <t>Обеспечение доступным и качественным жильем населения Амурской области, Развитие системы социальной защиты населения Амурской области</t>
  </si>
  <si>
    <t>Период, год</t>
  </si>
  <si>
    <t>5. Финансовое обеспечение реализации муниципального проекта администрации города Благовещенска</t>
  </si>
  <si>
    <t xml:space="preserve">Ответственный исполнитель </t>
  </si>
  <si>
    <t>Объем финансового обеспечения, (тыс. руб.)</t>
  </si>
  <si>
    <t>2.3.К.5.</t>
  </si>
  <si>
    <t>2.3.К.6.</t>
  </si>
  <si>
    <t>Справка</t>
  </si>
  <si>
    <t>Заявка</t>
  </si>
  <si>
    <t>Контрольная точка 3.1. "Предварительный список работников, получающих социальную выплату, сформирован "</t>
  </si>
  <si>
    <t>Контрольная точка 3.6. "Годовой отчет предоставлен"</t>
  </si>
  <si>
    <t>Контрольная точка 3.5. "Бюджетные средства, предназначенные для предоставления социальных выплат, на банковский счет, указанный в договоре, перечислены"</t>
  </si>
  <si>
    <t>Контрольная точка 3.2. "Договор на получение социальной выплаты за счет средств городского бюджета на компенсацию части стоимости приобретенного (приобретаемого), построенного жилья исходя из объемов финансирования, предусмотренных на эти цели в городском бюджете, заключен"</t>
  </si>
  <si>
    <t>Контрольная точка 3.3. "Справка об остатке основного долга по кредитному договору предоставлена работником бюджетной организации"</t>
  </si>
  <si>
    <t>Контрольная точка 3.4. "Заявка с расчетом суммы выплаты  по работнику бюджетной организации сформирована"</t>
  </si>
  <si>
    <t>Контрольная точка 2.1. "Заключено соглашение о предоставлении субсидии из областного бюджета бюджету города Благовещенска"</t>
  </si>
  <si>
    <t>Контрольная точка 2.2. "Произведено оповещение молодых семей включении в список претендентов на получение социальной выплаты в текущем году"</t>
  </si>
  <si>
    <t>Контрольная точка 2.4. "Выдано свидетельство о праве на получение социальной выплаты на приобретение (строительство) жилья"</t>
  </si>
  <si>
    <t>Контрольная точка 2.6. "Годовой отчет представлен"</t>
  </si>
  <si>
    <t>На конец 2025 года</t>
  </si>
  <si>
    <t>3. План достижения показателей проекта в 2025 году  </t>
  </si>
  <si>
    <t>Контрольная точка 1.3 "Жилые помещения переданы заказчику"</t>
  </si>
  <si>
    <t>Контрольная точка 1.4 "Государственная регистрация права муниципальной собственности на жилые помещения произведена"</t>
  </si>
  <si>
    <t>Контрольная точка 1.5 "Оплата приобретенных жилых помещений произведена"</t>
  </si>
  <si>
    <t>2.4.К.1.</t>
  </si>
  <si>
    <t>2.4.К.2.</t>
  </si>
  <si>
    <t>2.4.К.3.</t>
  </si>
  <si>
    <t>Обухов В.С., заместитель начальника земельного управления</t>
  </si>
  <si>
    <t>Публикация в сетевом издании "Официальный сай Администрации города Благовещенск"</t>
  </si>
  <si>
    <t>2.4.К.4.</t>
  </si>
  <si>
    <t>Входящий номер в программе "Дело-WEB"</t>
  </si>
  <si>
    <t>2.4.К.5.</t>
  </si>
  <si>
    <t>Постановление администрации города Благовещенска</t>
  </si>
  <si>
    <t>2.4.К.6.</t>
  </si>
  <si>
    <t>Отчет</t>
  </si>
  <si>
    <t>2.5.К.1.</t>
  </si>
  <si>
    <t>2.5.К.2.</t>
  </si>
  <si>
    <t>2.5.К.3.</t>
  </si>
  <si>
    <t xml:space="preserve">Итоговый протокол </t>
  </si>
  <si>
    <t>2.5.К.4.</t>
  </si>
  <si>
    <t>2.5.К.5.</t>
  </si>
  <si>
    <t>Акт приема- сдачи</t>
  </si>
  <si>
    <t>2.5К.5.</t>
  </si>
  <si>
    <t>2.5.К.6.</t>
  </si>
  <si>
    <t>Всего на конец 2025 года (тыс. рублей)</t>
  </si>
  <si>
    <t>6. План исполнения городского бюджета в части  бюджетных ассигнований, предусмотренных на финансовое обеспечение реализации муниципального проекта города Благовещенска в 2025 году</t>
  </si>
  <si>
    <t xml:space="preserve"> План реализации  проекта </t>
  </si>
  <si>
    <t>Мероприятие (результат) "Обеспечены жильем молодые семьи"</t>
  </si>
  <si>
    <r>
      <t xml:space="preserve">Мероприятие (результат) "Обеспечены жильем молодые семьи" в </t>
    </r>
    <r>
      <rPr>
        <b/>
        <sz val="12"/>
        <rFont val="Times New Roman"/>
        <family val="1"/>
        <charset val="204"/>
      </rPr>
      <t>2025</t>
    </r>
    <r>
      <rPr>
        <sz val="12"/>
        <rFont val="Times New Roman"/>
        <family val="1"/>
        <charset val="204"/>
      </rPr>
      <t xml:space="preserve"> году реализации</t>
    </r>
  </si>
  <si>
    <t>Контрольная точка 3.1. "Формирование предварительного списка участников подпрограммы"</t>
  </si>
  <si>
    <t>Контрольная точка 3.2. "Заключение договора на получение социальной выплаты за счет средств городского бюджета на компенсацию части стоимости приобретенного (приобретаемого), построенного жилья исходя из объемов финансирования, предусмотренных на эти цели в городском бюджете"</t>
  </si>
  <si>
    <t>Контрольная точка 3.4 "Заявка с расчетом суммы выплаты  по работнику бюджетной организации сформирована"</t>
  </si>
  <si>
    <t>Контрольная точка 3.5 "Перечисление бюджетных средств, предназначенных для предоставления социальных выплат, на банковский счет, указанный в договоре"</t>
  </si>
  <si>
    <t>Контрольная точка 3.6 "Формирование годового отчета по итогам реализации подпрограммы"</t>
  </si>
  <si>
    <r>
      <t xml:space="preserve">Мероприятие (результат) "Обеспечены жильем молодые семьи" в </t>
    </r>
    <r>
      <rPr>
        <b/>
        <sz val="12"/>
        <rFont val="Times New Roman"/>
        <family val="1"/>
        <charset val="204"/>
      </rPr>
      <t>2026</t>
    </r>
    <r>
      <rPr>
        <sz val="12"/>
        <rFont val="Times New Roman"/>
        <family val="1"/>
        <charset val="204"/>
      </rPr>
      <t xml:space="preserve"> году реализации</t>
    </r>
  </si>
  <si>
    <r>
      <t xml:space="preserve">Мероприятие (результат) "Доля граждан, получивших земельные участки, в общем количестве граждан, включенных в очередь на получение земельного участка в собственность бесплатно (нарастающим итогом)" в </t>
    </r>
    <r>
      <rPr>
        <b/>
        <sz val="12"/>
        <rFont val="Times New Roman"/>
        <family val="1"/>
        <charset val="204"/>
      </rPr>
      <t>2025</t>
    </r>
    <r>
      <rPr>
        <sz val="12"/>
        <rFont val="Times New Roman"/>
        <family val="1"/>
        <charset val="204"/>
      </rPr>
      <t xml:space="preserve"> году реализации</t>
    </r>
  </si>
  <si>
    <t>Мероприятие (результат) "Доля граждан, получивших земельные участки, в общем количестве граждан, включенных в очередь на получение земельного участка в собственность бесплатно (нарастающим итогом)"</t>
  </si>
  <si>
    <t>Контрольная точка 4.1. "Заключено соглашение о предоставлении субсидии из областного бюджета бюджету города Благовещенска"</t>
  </si>
  <si>
    <t>Контрольная точка 4.2. "Произведено информирование граждан о возможности предоставления единовременной денежной выплаты"</t>
  </si>
  <si>
    <t>Контрольная точка 4.3. "Регистрация заявления на предоставление единовременной выплаты (земельного сертификата)"</t>
  </si>
  <si>
    <t>Контрольная точка 4.4."Выдача земельного сертификата"</t>
  </si>
  <si>
    <t>Контрольная точка 4.5. "Единовременная денежная выплата перечислена"</t>
  </si>
  <si>
    <t>Контрольная точка 4.6. "Годовая отчетность предоставлена"</t>
  </si>
  <si>
    <t>Контрольная точка 5.1. "Соглашение о предоставлении субсидии из областного бюджета бюджету города Благовещенска заключено"</t>
  </si>
  <si>
    <t>Контрольная точка 5.2. "Конкурсные процедуры на приобретение жилых помещений проведены"</t>
  </si>
  <si>
    <t>Контрольная точка 5.3. "Муниципальные контракты на приобретение  жилых помещений, создаваемых в будущем, заключены"</t>
  </si>
  <si>
    <t>Контрольная точка 5.4. "Приемка первого этапа долевого строительства жилых помещений проведена"</t>
  </si>
  <si>
    <t>Контрольная точка 5.5. "Перечислен аванс  50% стоимости контракта на счета эскроу"</t>
  </si>
  <si>
    <t>Контрольная точка 5.6. "Годовой отчет представлен"</t>
  </si>
  <si>
    <t xml:space="preserve">Предоставлены жилые помещения детям-сиротам и детям, оставшимся без попечения родителей, лицам из их числа по договорам найма специализированных жилых помещений </t>
  </si>
  <si>
    <t>Обеспечены государственные полномочия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планируется)</t>
  </si>
  <si>
    <t>Предоставлена социальная выплата работникам муниципальных организаций за счет средств городского бюджета на компенсацию части стоимости приобретенного (приобретаемого), построенного жилья</t>
  </si>
  <si>
    <t xml:space="preserve">Мероприятие (результат) "Предоставлены жилые помещения детям-сиротам и детям, оставшимся без попечения родителей, лицам из их числа по договорам найма специализированных жилых помещений" </t>
  </si>
  <si>
    <r>
      <t xml:space="preserve">Мероприятие (результат) "Предоставлены жилые помещения детям-сиротам и детям, оставшимся без попечения родителей, лицам из их числа по договорам найма специализированных жилых помещений" в </t>
    </r>
    <r>
      <rPr>
        <b/>
        <sz val="12"/>
        <rFont val="Times New Roman"/>
        <family val="1"/>
        <charset val="204"/>
      </rPr>
      <t>2025</t>
    </r>
    <r>
      <rPr>
        <sz val="12"/>
        <rFont val="Times New Roman"/>
        <family val="1"/>
        <charset val="204"/>
      </rPr>
      <t xml:space="preserve"> году реализации</t>
    </r>
  </si>
  <si>
    <r>
      <t xml:space="preserve">Мероприятие (результат) "Предоставлена социальная выплата работникам муниципальных организаций за счет средств городского бюджета на компенсацию части стоимости приобретенного (приобретаемого), построенного жилья" в </t>
    </r>
    <r>
      <rPr>
        <b/>
        <sz val="12"/>
        <rFont val="Times New Roman"/>
        <family val="1"/>
        <charset val="204"/>
      </rPr>
      <t>2025</t>
    </r>
    <r>
      <rPr>
        <sz val="12"/>
        <rFont val="Times New Roman"/>
        <family val="1"/>
        <charset val="204"/>
      </rPr>
      <t xml:space="preserve"> году реализации</t>
    </r>
  </si>
  <si>
    <t>Мероприятие (результат) "Предоставлена социальная выплата работникам муниципальных организаций за счет средств городского бюджета на компенсацию части стоимости приобретенного (приобретаемого), построенного жилья"</t>
  </si>
  <si>
    <r>
      <t xml:space="preserve">Мероприятие (результат) "Предоставлена социальная выплата работникам муниципальных организаций за счет средств городского бюджета на компенсацию части стоимости приобретенного (приобретаемого), построенного жилья" в </t>
    </r>
    <r>
      <rPr>
        <b/>
        <sz val="12"/>
        <rFont val="Times New Roman"/>
        <family val="1"/>
        <charset val="204"/>
      </rPr>
      <t>2026</t>
    </r>
    <r>
      <rPr>
        <sz val="12"/>
        <rFont val="Times New Roman"/>
        <family val="1"/>
        <charset val="204"/>
      </rPr>
      <t xml:space="preserve"> году реализации</t>
    </r>
  </si>
  <si>
    <t>Мероприятие (результат) "Обеспечены государственные полномочия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планируется)"</t>
  </si>
  <si>
    <r>
      <t xml:space="preserve">Мероприятие (результат) "Обеспечены государственные полномочия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планируется)" в </t>
    </r>
    <r>
      <rPr>
        <b/>
        <sz val="12"/>
        <rFont val="Times New Roman"/>
        <family val="1"/>
        <charset val="204"/>
      </rPr>
      <t>2025</t>
    </r>
    <r>
      <rPr>
        <sz val="12"/>
        <rFont val="Times New Roman"/>
        <family val="1"/>
        <charset val="204"/>
      </rPr>
      <t xml:space="preserve"> году реализации</t>
    </r>
  </si>
  <si>
    <t>Богданова Ольга Альбертовна, председатель КУМИ г. Благовещенска</t>
  </si>
  <si>
    <t>3.1. План достижения показателей проекта в 2026 году  </t>
  </si>
  <si>
    <t>На конец 2026 года</t>
  </si>
  <si>
    <t>количество семей, обеспеченных мерами социальной поддержки, в виде единовременной денежной выплаты для улучшения жилищных условий, приобретения земельного участка для индивидуального жилищного строительства, для ведения садоводства в текущем году.</t>
  </si>
  <si>
    <t>увеличение количества обеспеченных жильем семей отдельных категорий граждан, состоящих на учете в качестве нуждающихся в жилых помещениях;</t>
  </si>
  <si>
    <t>где:</t>
  </si>
  <si>
    <t>Б</t>
  </si>
  <si>
    <t>n</t>
  </si>
  <si>
    <t xml:space="preserve">УОЖСОКГ  </t>
  </si>
  <si>
    <t xml:space="preserve">КДСОЖП    </t>
  </si>
  <si>
    <t xml:space="preserve">КМСОЖП    </t>
  </si>
  <si>
    <t xml:space="preserve">КРМОККЧС </t>
  </si>
  <si>
    <t xml:space="preserve">КСОМСП     </t>
  </si>
  <si>
    <t>КОЖСОКГ</t>
  </si>
  <si>
    <t>года реализации проекта, начиная с базового;</t>
  </si>
  <si>
    <t>количество молодых семей, обеспеченных жилыми помещениями путем предоставления социальных выплат;</t>
  </si>
  <si>
    <t>количество работников муниципальных организаций,  которым компенсирована часть стоимости приобретенного (приобретаемого) жилья в целях; доступности;приобретения (строительства) жилья в текущем году = количество семей работников муниципальных организаций;</t>
  </si>
  <si>
    <t>количество детей-сирот, обеспеченных жилыми помещениями специализированного жилищного фонда по договорам найма специализированных жилых помещений = количество семей детей-сирот;</t>
  </si>
  <si>
    <t>количество обеспеченных жильем семей отдельных категорий граждан, состоящих на учете в качестве нуждающихся в жилых помещениях в базовый период (2023 год);</t>
  </si>
  <si>
    <t>количество обеспеченных жильем семей отдельных категорий граждан, состоящих на учете в качестве нуждающихся в жилых помещениях в год,</t>
  </si>
  <si>
    <t>КОЖСОКГ = КДСОЖП +КМСОЖП+КРМОККЧС+КСОМСП ,</t>
  </si>
  <si>
    <r>
      <t>УОЖСОКГ = Бn+КОЖСОКГ n</t>
    </r>
    <r>
      <rPr>
        <sz val="8"/>
        <color rgb="FF000000"/>
        <rFont val="Times New Roman"/>
        <family val="1"/>
        <charset val="204"/>
      </rPr>
      <t>+1</t>
    </r>
    <r>
      <rPr>
        <sz val="12"/>
        <color rgb="FF000000"/>
        <rFont val="Times New Roman"/>
        <family val="1"/>
        <charset val="204"/>
      </rPr>
      <t>+КОЖСОКГ n</t>
    </r>
    <r>
      <rPr>
        <sz val="8"/>
        <color rgb="FF000000"/>
        <rFont val="Times New Roman"/>
        <family val="1"/>
        <charset val="204"/>
      </rPr>
      <t>+2</t>
    </r>
    <r>
      <rPr>
        <sz val="12"/>
        <color rgb="FF000000"/>
        <rFont val="Times New Roman"/>
        <family val="1"/>
        <charset val="204"/>
      </rPr>
      <t>+КОЖСОКГ n</t>
    </r>
    <r>
      <rPr>
        <sz val="8"/>
        <color rgb="FF000000"/>
        <rFont val="Times New Roman"/>
        <family val="1"/>
        <charset val="204"/>
      </rPr>
      <t>+3</t>
    </r>
    <r>
      <rPr>
        <sz val="12"/>
        <color rgb="FF000000"/>
        <rFont val="Times New Roman"/>
        <family val="1"/>
        <charset val="204"/>
      </rPr>
      <t>+…..+КОЖСОКГ n</t>
    </r>
    <r>
      <rPr>
        <sz val="9"/>
        <color rgb="FF000000"/>
        <rFont val="Times New Roman"/>
        <family val="1"/>
        <charset val="204"/>
      </rPr>
      <t>+</t>
    </r>
    <r>
      <rPr>
        <sz val="12"/>
        <color rgb="FF000000"/>
        <rFont val="Times New Roman"/>
        <family val="1"/>
        <charset val="204"/>
      </rPr>
      <t>i,</t>
    </r>
  </si>
  <si>
    <t>6.1. План исполнения городского бюджета в части  бюджетных ассигнований, предусмотренных на финансовое обеспечение реализации муниципального проекта города Благовещенска в 2026 году</t>
  </si>
  <si>
    <t>Всего на конец 2026 года (тыс. рублей)</t>
  </si>
  <si>
    <t>*</t>
  </si>
  <si>
    <t>Контрольная точка 2.5. "Перечислены денежные средства на указанные реквизиты"</t>
  </si>
  <si>
    <t>Контрольная точка 4.1. "Соглашение о предоставлении субсидии из областного бюджета бюджету города Благовещенска заключено"</t>
  </si>
  <si>
    <t>Контрольная точка 4.2. "Информирование граждан о возможности предоставления единовременной денежной выплаты произведено"</t>
  </si>
  <si>
    <t>Контрольная точка 4.3. "Заявления на предоставление единовременной выплаты (земельного сертификата) зарегистрированы"</t>
  </si>
  <si>
    <t>Контрольная точка 4.4."Земельные сертификаты выданы"</t>
  </si>
  <si>
    <t>Журова Светлана Аркадьевна,  начальник отдела закупок МКУ "БГАЖЦ"</t>
  </si>
  <si>
    <t>* По мероприятию 2.5.  контракты 2025 года (в части приобретения жилых помещений, строительство которых планируется), заключены со сроком исполнения - 2026 год. Результат мероприятия 2.5.  с 2025 года (38 человек) перенесен в результат мероприятия 2.1. в 2026 год.</t>
  </si>
  <si>
    <t>Журова Светлана Аркадьевна, и.о. начальника отдела закупок МКУ "БГАЖЦ"</t>
  </si>
  <si>
    <r>
      <t xml:space="preserve">Мероприятие (результат) "Предоставлены жилые помещения детям-сиротам и детям, оставшимся без попечения родителей, лицам из их числа по договорам найма специализированных жилых помещений" в </t>
    </r>
    <r>
      <rPr>
        <b/>
        <sz val="12"/>
        <rFont val="Times New Roman"/>
        <family val="1"/>
        <charset val="204"/>
      </rPr>
      <t>2026</t>
    </r>
    <r>
      <rPr>
        <sz val="12"/>
        <rFont val="Times New Roman"/>
        <family val="1"/>
        <charset val="204"/>
      </rPr>
      <t xml:space="preserve"> году реализации</t>
    </r>
  </si>
  <si>
    <r>
      <t xml:space="preserve">Мероприятие (результат) "Доля граждан, получивших земельные участки, в общем количестве граждан, включенных в очередь на получение земельного участка в собственность бесплатно (нарастающим итогом)" в </t>
    </r>
    <r>
      <rPr>
        <b/>
        <sz val="12"/>
        <rFont val="Times New Roman"/>
        <family val="1"/>
        <charset val="204"/>
      </rPr>
      <t>2026</t>
    </r>
    <r>
      <rPr>
        <sz val="12"/>
        <rFont val="Times New Roman"/>
        <family val="1"/>
        <charset val="204"/>
      </rPr>
      <t xml:space="preserve"> году реализации</t>
    </r>
  </si>
  <si>
    <r>
      <t xml:space="preserve">Мероприятие (результат) "Обеспечены государственные полномочия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планируется)" в </t>
    </r>
    <r>
      <rPr>
        <b/>
        <sz val="12"/>
        <rFont val="Times New Roman"/>
        <family val="1"/>
        <charset val="204"/>
      </rPr>
      <t>2026</t>
    </r>
    <r>
      <rPr>
        <sz val="12"/>
        <rFont val="Times New Roman"/>
        <family val="1"/>
        <charset val="204"/>
      </rPr>
      <t xml:space="preserve"> году реализации</t>
    </r>
  </si>
  <si>
    <t>Контрольная точка 1.3. "Государственная регистрация права муниципальной собственности на жилые помещения произведена"</t>
  </si>
  <si>
    <t>Контрольная точка 1.4. "Оплата приобретенных жилых помещений произведена"</t>
  </si>
  <si>
    <t>Контрольная точка 1.5. "Жилые помещения по договорам найма специализированных жилых помещений детям-сиротам и лицам из их числа предоставлены"</t>
  </si>
  <si>
    <t>Чеботарь Ольга Владимировна,  директор МКУ "БГАЖЦ"</t>
  </si>
  <si>
    <t>Контрольная точка 2.3."Зарегистрировано  заявление на предоставление выплаты на приобретение (строительство) жилья"</t>
  </si>
  <si>
    <t>Контрольная точка 1.6. "Отчет предоставлен"</t>
  </si>
  <si>
    <t>Контрольная точка 2.3. "Зарегистрировано  заявление на предоставление выплаты на приобретение (строительство) жилья"</t>
  </si>
  <si>
    <t>Рудненок Виталий Александрович</t>
  </si>
  <si>
    <t>Заместитель мэра города Благовещенска</t>
  </si>
  <si>
    <t>Финансовое обеспечение предоставления: 2025 г.-16 гражданам, 2026 г.-32 гражданам, стоящим на учете, мер социальной поддержки в виде единовременной денежной выплаты для улучшения жилищных условий, приобретения земельного участка для индивидуального жилищного строительства, для ведения садоводства</t>
  </si>
  <si>
    <t>Контрольная точка 1.2. "Акты приема-передачи жилых помещений (2 этап)  подписаны"</t>
  </si>
  <si>
    <t>Контрольная точка 5.3. "Муниципальные контракты на приобретение  жилых помещений, строительство которых планируется, заключены"</t>
  </si>
  <si>
    <t>Бакума Инна Анатольевна,  главный специалист отдела закупок МКУ "БГАЖЦ"</t>
  </si>
  <si>
    <t>Ефремова Анна Владимировна, заместитель директора МКУ "БГАЖЦ"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</si>
</sst>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4" fillId="0" borderId="0" xfId="0" applyFont="1" applyAlignment="1">
      <alignment vertical="center"/>
    </xf>
    <xf numFmtId="0" fontId="3" fillId="2" borderId="1" xfId="0" applyFont="1" applyFill="1" applyBorder="1" applyAlignment="1">
      <alignment horizontal="justify" vertical="center" wrapText="1"/>
    </xf>
    <xf numFmtId="0" fontId="1" fillId="0" borderId="0" xfId="0" applyFont="1"/>
    <xf numFmtId="0" fontId="1" fillId="2" borderId="0" xfId="0" applyFont="1" applyFill="1"/>
    <xf numFmtId="0" fontId="3" fillId="0" borderId="1" xfId="0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right" vertical="center" wrapText="1"/>
    </xf>
    <xf numFmtId="165" fontId="3" fillId="0" borderId="1" xfId="0" applyNumberFormat="1" applyFont="1" applyFill="1" applyBorder="1" applyAlignment="1">
      <alignment horizontal="right" vertical="center" wrapText="1"/>
    </xf>
    <xf numFmtId="165" fontId="3" fillId="0" borderId="1" xfId="0" applyNumberFormat="1" applyFont="1" applyBorder="1" applyAlignment="1">
      <alignment horizontal="right" vertical="center"/>
    </xf>
    <xf numFmtId="165" fontId="3" fillId="2" borderId="1" xfId="0" applyNumberFormat="1" applyFont="1" applyFill="1" applyBorder="1" applyAlignment="1">
      <alignment horizontal="right" vertical="center"/>
    </xf>
    <xf numFmtId="0" fontId="3" fillId="0" borderId="0" xfId="0" applyFont="1" applyFill="1"/>
    <xf numFmtId="0" fontId="3" fillId="2" borderId="0" xfId="0" applyFont="1" applyFill="1"/>
    <xf numFmtId="0" fontId="6" fillId="0" borderId="0" xfId="0" applyFont="1"/>
    <xf numFmtId="0" fontId="3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165" fontId="3" fillId="2" borderId="1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justify" vertical="center"/>
    </xf>
    <xf numFmtId="165" fontId="6" fillId="0" borderId="0" xfId="0" applyNumberFormat="1" applyFont="1"/>
    <xf numFmtId="0" fontId="3" fillId="0" borderId="0" xfId="0" applyFont="1" applyAlignment="1">
      <alignment horizontal="center" vertical="center"/>
    </xf>
    <xf numFmtId="0" fontId="6" fillId="0" borderId="0" xfId="0" applyFont="1" applyFill="1"/>
    <xf numFmtId="0" fontId="7" fillId="0" borderId="0" xfId="0" applyFont="1"/>
    <xf numFmtId="49" fontId="3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14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/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16" fontId="3" fillId="0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/>
    <xf numFmtId="0" fontId="1" fillId="2" borderId="0" xfId="0" applyFont="1" applyFill="1" applyBorder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/>
    <xf numFmtId="14" fontId="3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/>
    <xf numFmtId="0" fontId="3" fillId="0" borderId="1" xfId="0" applyFont="1" applyFill="1" applyBorder="1" applyAlignment="1">
      <alignment horizontal="left" vertical="center" wrapText="1"/>
    </xf>
    <xf numFmtId="165" fontId="2" fillId="2" borderId="1" xfId="0" applyNumberFormat="1" applyFont="1" applyFill="1" applyBorder="1" applyAlignment="1">
      <alignment horizontal="right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6" fillId="0" borderId="0" xfId="0" applyFont="1" applyAlignment="1"/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1" xfId="0" applyFont="1" applyFill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11" fillId="2" borderId="0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/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165" fontId="2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hamrovaAA/Desktop/&#1052;&#1059;&#1053;.%20&#1055;&#1056;&#1054;&#1043;&#1056;&#1040;&#1052;&#1052;&#1040;%20(&#1087;&#1086;&#1089;&#1090;&#1072;&#1085;&#1086;&#1074;&#1083;&#1077;&#1085;&#1080;&#1103;)/2025/&#1055;&#1086;&#1089;&#1090;%2016.10.2025%20&#8470;6047/&#1052;&#1055;&#1041;%20&#1054;&#1073;&#1077;&#1089;&#1087;&#1077;&#1095;&#1077;&#1085;&#1080;&#1077;%20&#1078;&#1080;&#1083;&#1100;&#1077;&#1084;/&#1052;&#1055;&#1041;%20&#1054;&#1073;&#1077;&#1089;&#1087;&#1077;&#1095;&#1077;&#1085;&#1080;&#1077;%20&#1078;&#1080;&#1083;&#1100;&#1077;&#1084;/&#1055;&#1072;&#1089;&#1087;&#1086;&#1088;&#1090;%20&#1052;&#1055;%20%20&#1054;&#1073;&#1077;&#1089;&#1087;&#1077;&#1095;&#1077;&#1085;&#1080;&#1077;%20&#1078;&#1080;&#1083;&#1100;&#1077;&#1084;%20&#1086;&#1090;&#1076;&#1077;&#1083;&#1100;&#1085;&#1099;&#1093;%20&#1082;&#1072;&#1090;&#1077;&#1075;&#1086;&#1088;&#1080;&#1081;%20&#1075;&#1088;&#1072;&#1078;&#1076;&#1072;&#1085;%20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оказатели проекта"/>
      <sheetName val="план достижения показателей"/>
      <sheetName val="мероприятия (результаты) проект"/>
      <sheetName val="финансовое обеспечение"/>
      <sheetName val="план исполнения бюдж. ассигн."/>
      <sheetName val="Доп. информация"/>
      <sheetName val="доп. и обоснов. материалы"/>
      <sheetName val="план реализации проекта"/>
    </sheetNames>
    <sheetDataSet>
      <sheetData sheetId="0"/>
      <sheetData sheetId="1"/>
      <sheetData sheetId="2"/>
      <sheetData sheetId="3"/>
      <sheetData sheetId="4">
        <row r="10">
          <cell r="C10">
            <v>64697.2</v>
          </cell>
        </row>
        <row r="27">
          <cell r="C27">
            <v>89965.9</v>
          </cell>
        </row>
      </sheetData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zoomScale="80" zoomScaleNormal="80" workbookViewId="0">
      <selection activeCell="E17" sqref="E17"/>
    </sheetView>
  </sheetViews>
  <sheetFormatPr defaultRowHeight="15" x14ac:dyDescent="0.25"/>
  <cols>
    <col min="1" max="1" width="28.7109375" style="12" customWidth="1"/>
    <col min="2" max="2" width="7.42578125" style="12" customWidth="1"/>
    <col min="3" max="3" width="39.42578125" style="12" customWidth="1"/>
    <col min="4" max="4" width="15.42578125" style="12" customWidth="1"/>
    <col min="5" max="5" width="21.7109375" style="12" customWidth="1"/>
    <col min="6" max="6" width="26.7109375" style="12" customWidth="1"/>
    <col min="7" max="16384" width="9.140625" style="12"/>
  </cols>
  <sheetData>
    <row r="1" spans="1:6" s="49" customFormat="1" ht="15.75" x14ac:dyDescent="0.25">
      <c r="A1" s="18"/>
      <c r="D1" s="65" t="s">
        <v>124</v>
      </c>
      <c r="E1" s="65"/>
      <c r="F1" s="65"/>
    </row>
    <row r="2" spans="1:6" ht="21.75" customHeight="1" x14ac:dyDescent="0.25">
      <c r="A2" s="66" t="s">
        <v>0</v>
      </c>
      <c r="B2" s="66"/>
      <c r="C2" s="66"/>
      <c r="D2" s="66"/>
      <c r="E2" s="66"/>
      <c r="F2" s="66"/>
    </row>
    <row r="3" spans="1:6" ht="24" customHeight="1" x14ac:dyDescent="0.25">
      <c r="A3" s="67" t="s">
        <v>138</v>
      </c>
      <c r="B3" s="68"/>
      <c r="C3" s="68"/>
      <c r="D3" s="68"/>
      <c r="E3" s="68"/>
      <c r="F3" s="68"/>
    </row>
    <row r="4" spans="1:6" ht="18.75" customHeight="1" x14ac:dyDescent="0.25">
      <c r="A4" s="66" t="s">
        <v>1</v>
      </c>
      <c r="B4" s="73"/>
      <c r="C4" s="73"/>
      <c r="D4" s="73"/>
      <c r="E4" s="73"/>
      <c r="F4" s="73"/>
    </row>
    <row r="5" spans="1:6" ht="15.75" x14ac:dyDescent="0.25">
      <c r="A5" s="18"/>
    </row>
    <row r="6" spans="1:6" ht="78.75" customHeight="1" x14ac:dyDescent="0.25">
      <c r="A6" s="41" t="s">
        <v>2</v>
      </c>
      <c r="B6" s="70" t="s">
        <v>50</v>
      </c>
      <c r="C6" s="70"/>
      <c r="D6" s="41" t="s">
        <v>3</v>
      </c>
      <c r="E6" s="50">
        <v>45658</v>
      </c>
      <c r="F6" s="50">
        <v>47848</v>
      </c>
    </row>
    <row r="7" spans="1:6" ht="33.75" customHeight="1" x14ac:dyDescent="0.25">
      <c r="A7" s="41" t="s">
        <v>4</v>
      </c>
      <c r="B7" s="71" t="s">
        <v>281</v>
      </c>
      <c r="C7" s="71"/>
      <c r="D7" s="71" t="s">
        <v>282</v>
      </c>
      <c r="E7" s="71"/>
      <c r="F7" s="71"/>
    </row>
    <row r="8" spans="1:6" ht="40.5" customHeight="1" x14ac:dyDescent="0.25">
      <c r="A8" s="41" t="s">
        <v>5</v>
      </c>
      <c r="B8" s="69" t="s">
        <v>53</v>
      </c>
      <c r="C8" s="69"/>
      <c r="D8" s="69" t="s">
        <v>139</v>
      </c>
      <c r="E8" s="69"/>
      <c r="F8" s="69"/>
    </row>
    <row r="9" spans="1:6" ht="46.5" customHeight="1" x14ac:dyDescent="0.25">
      <c r="A9" s="41" t="s">
        <v>6</v>
      </c>
      <c r="B9" s="69" t="s">
        <v>52</v>
      </c>
      <c r="C9" s="69"/>
      <c r="D9" s="69" t="s">
        <v>140</v>
      </c>
      <c r="E9" s="69"/>
      <c r="F9" s="69"/>
    </row>
    <row r="10" spans="1:6" ht="50.25" customHeight="1" x14ac:dyDescent="0.25">
      <c r="A10" s="69" t="s">
        <v>157</v>
      </c>
      <c r="B10" s="5" t="s">
        <v>7</v>
      </c>
      <c r="C10" s="41" t="s">
        <v>68</v>
      </c>
      <c r="D10" s="69" t="s">
        <v>67</v>
      </c>
      <c r="E10" s="69"/>
      <c r="F10" s="69"/>
    </row>
    <row r="11" spans="1:6" ht="63" x14ac:dyDescent="0.25">
      <c r="A11" s="69"/>
      <c r="B11" s="5" t="s">
        <v>8</v>
      </c>
      <c r="C11" s="41" t="s">
        <v>69</v>
      </c>
      <c r="D11" s="72" t="s">
        <v>158</v>
      </c>
      <c r="E11" s="72"/>
      <c r="F11" s="72"/>
    </row>
    <row r="12" spans="1:6" ht="81.75" customHeight="1" x14ac:dyDescent="0.25">
      <c r="A12" s="69"/>
      <c r="B12" s="5" t="s">
        <v>51</v>
      </c>
      <c r="C12" s="41" t="s">
        <v>70</v>
      </c>
      <c r="D12" s="69" t="s">
        <v>159</v>
      </c>
      <c r="E12" s="69"/>
      <c r="F12" s="69"/>
    </row>
    <row r="13" spans="1:6" ht="15.75" x14ac:dyDescent="0.25">
      <c r="A13" s="18"/>
    </row>
  </sheetData>
  <mergeCells count="15">
    <mergeCell ref="D1:F1"/>
    <mergeCell ref="A2:F2"/>
    <mergeCell ref="A3:F3"/>
    <mergeCell ref="A10:A12"/>
    <mergeCell ref="D10:F10"/>
    <mergeCell ref="D12:F12"/>
    <mergeCell ref="B6:C6"/>
    <mergeCell ref="B7:C7"/>
    <mergeCell ref="D7:F7"/>
    <mergeCell ref="B8:C8"/>
    <mergeCell ref="D8:F8"/>
    <mergeCell ref="B9:C9"/>
    <mergeCell ref="D9:F9"/>
    <mergeCell ref="D11:F11"/>
    <mergeCell ref="A4:F4"/>
  </mergeCells>
  <pageMargins left="0.70866141732283472" right="0.70866141732283472" top="0.74803149606299213" bottom="0.74803149606299213" header="0.31496062992125984" footer="0.31496062992125984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zoomScale="80" zoomScaleNormal="80" workbookViewId="0">
      <selection activeCell="H9" sqref="H9"/>
    </sheetView>
  </sheetViews>
  <sheetFormatPr defaultRowHeight="15" x14ac:dyDescent="0.25"/>
  <cols>
    <col min="1" max="1" width="9.140625" style="12"/>
    <col min="2" max="2" width="28.42578125" style="12" customWidth="1"/>
    <col min="3" max="3" width="9.7109375" style="12" customWidth="1"/>
    <col min="4" max="4" width="19.28515625" style="12" customWidth="1"/>
    <col min="5" max="14" width="9.140625" style="12"/>
    <col min="15" max="15" width="20.7109375" style="12" customWidth="1"/>
    <col min="16" max="16384" width="9.140625" style="12"/>
  </cols>
  <sheetData>
    <row r="1" spans="1:17" x14ac:dyDescent="0.25">
      <c r="A1" s="67" t="s">
        <v>10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</row>
    <row r="2" spans="1:17" x14ac:dyDescent="0.25">
      <c r="A2" s="22"/>
    </row>
    <row r="3" spans="1:17" x14ac:dyDescent="0.25">
      <c r="A3" s="70" t="s">
        <v>11</v>
      </c>
      <c r="B3" s="70" t="s">
        <v>12</v>
      </c>
      <c r="C3" s="70" t="s">
        <v>13</v>
      </c>
      <c r="D3" s="70" t="s">
        <v>14</v>
      </c>
      <c r="E3" s="70" t="s">
        <v>15</v>
      </c>
      <c r="F3" s="70"/>
      <c r="G3" s="77" t="s">
        <v>160</v>
      </c>
      <c r="H3" s="78"/>
      <c r="I3" s="78"/>
      <c r="J3" s="78"/>
      <c r="K3" s="78"/>
      <c r="L3" s="79"/>
      <c r="M3" s="70" t="s">
        <v>16</v>
      </c>
      <c r="N3" s="70" t="s">
        <v>17</v>
      </c>
      <c r="O3" s="70" t="s">
        <v>18</v>
      </c>
    </row>
    <row r="4" spans="1:17" x14ac:dyDescent="0.25">
      <c r="A4" s="70"/>
      <c r="B4" s="70"/>
      <c r="C4" s="70"/>
      <c r="D4" s="70"/>
      <c r="E4" s="70"/>
      <c r="F4" s="70"/>
      <c r="G4" s="80"/>
      <c r="H4" s="81"/>
      <c r="I4" s="81"/>
      <c r="J4" s="81"/>
      <c r="K4" s="81"/>
      <c r="L4" s="82"/>
      <c r="M4" s="70"/>
      <c r="N4" s="70"/>
      <c r="O4" s="70"/>
    </row>
    <row r="5" spans="1:17" ht="31.5" x14ac:dyDescent="0.25">
      <c r="A5" s="70"/>
      <c r="B5" s="70"/>
      <c r="C5" s="70"/>
      <c r="D5" s="70"/>
      <c r="E5" s="45" t="s">
        <v>19</v>
      </c>
      <c r="F5" s="45" t="s">
        <v>20</v>
      </c>
      <c r="G5" s="45">
        <v>2025</v>
      </c>
      <c r="H5" s="45">
        <v>2026</v>
      </c>
      <c r="I5" s="45">
        <v>2027</v>
      </c>
      <c r="J5" s="45">
        <v>2028</v>
      </c>
      <c r="K5" s="45">
        <v>2029</v>
      </c>
      <c r="L5" s="45">
        <v>2030</v>
      </c>
      <c r="M5" s="70"/>
      <c r="N5" s="70"/>
      <c r="O5" s="70"/>
    </row>
    <row r="6" spans="1:17" ht="15.75" x14ac:dyDescent="0.25">
      <c r="A6" s="45">
        <v>1</v>
      </c>
      <c r="B6" s="45">
        <v>2</v>
      </c>
      <c r="C6" s="45">
        <v>3</v>
      </c>
      <c r="D6" s="45">
        <v>4</v>
      </c>
      <c r="E6" s="45">
        <v>5</v>
      </c>
      <c r="F6" s="45">
        <v>6</v>
      </c>
      <c r="G6" s="45">
        <v>7</v>
      </c>
      <c r="H6" s="45">
        <v>8</v>
      </c>
      <c r="I6" s="45">
        <v>9</v>
      </c>
      <c r="J6" s="45">
        <v>10</v>
      </c>
      <c r="K6" s="45">
        <v>11</v>
      </c>
      <c r="L6" s="45">
        <v>12</v>
      </c>
      <c r="M6" s="45">
        <v>13</v>
      </c>
      <c r="N6" s="45">
        <v>14</v>
      </c>
      <c r="O6" s="45">
        <v>15</v>
      </c>
    </row>
    <row r="7" spans="1:17" ht="15.75" x14ac:dyDescent="0.25">
      <c r="A7" s="45" t="s">
        <v>7</v>
      </c>
      <c r="B7" s="76" t="s">
        <v>84</v>
      </c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</row>
    <row r="8" spans="1:17" ht="15.75" x14ac:dyDescent="0.25">
      <c r="A8" s="45" t="s">
        <v>85</v>
      </c>
      <c r="B8" s="76" t="s">
        <v>113</v>
      </c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</row>
    <row r="9" spans="1:17" ht="108.75" customHeight="1" x14ac:dyDescent="0.25">
      <c r="A9" s="23" t="s">
        <v>87</v>
      </c>
      <c r="B9" s="48" t="s">
        <v>112</v>
      </c>
      <c r="C9" s="46" t="s">
        <v>81</v>
      </c>
      <c r="D9" s="46" t="s">
        <v>83</v>
      </c>
      <c r="E9" s="40">
        <v>121</v>
      </c>
      <c r="F9" s="40">
        <v>2023</v>
      </c>
      <c r="G9" s="40">
        <v>234</v>
      </c>
      <c r="H9" s="51">
        <v>326</v>
      </c>
      <c r="I9" s="51">
        <v>345</v>
      </c>
      <c r="J9" s="51">
        <v>351</v>
      </c>
      <c r="K9" s="51">
        <v>373</v>
      </c>
      <c r="L9" s="51">
        <v>395</v>
      </c>
      <c r="M9" s="46" t="s">
        <v>48</v>
      </c>
      <c r="N9" s="46" t="s">
        <v>65</v>
      </c>
      <c r="O9" s="46" t="s">
        <v>80</v>
      </c>
      <c r="Q9" s="44"/>
    </row>
    <row r="10" spans="1:17" ht="33.75" customHeight="1" x14ac:dyDescent="0.25"/>
    <row r="11" spans="1:17" ht="15.75" x14ac:dyDescent="0.25">
      <c r="A11" s="74" t="s">
        <v>126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</row>
    <row r="12" spans="1:17" ht="19.5" customHeight="1" x14ac:dyDescent="0.25">
      <c r="A12" s="75" t="s">
        <v>125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</row>
  </sheetData>
  <mergeCells count="14">
    <mergeCell ref="A11:O11"/>
    <mergeCell ref="A12:O12"/>
    <mergeCell ref="B8:O8"/>
    <mergeCell ref="A1:O1"/>
    <mergeCell ref="A3:A5"/>
    <mergeCell ref="B3:B5"/>
    <mergeCell ref="C3:C5"/>
    <mergeCell ref="D3:D5"/>
    <mergeCell ref="E3:F4"/>
    <mergeCell ref="M3:M5"/>
    <mergeCell ref="N3:N5"/>
    <mergeCell ref="O3:O5"/>
    <mergeCell ref="B7:O7"/>
    <mergeCell ref="G3:L4"/>
  </mergeCells>
  <pageMargins left="0.70866141732283472" right="0.70866141732283472" top="0.74803149606299213" bottom="0.74803149606299213" header="0.31496062992125984" footer="0.31496062992125984"/>
  <pageSetup paperSize="9" scale="7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topLeftCell="B1" zoomScale="80" zoomScaleNormal="80" workbookViewId="0">
      <selection activeCell="I25" sqref="I25"/>
    </sheetView>
  </sheetViews>
  <sheetFormatPr defaultRowHeight="15" x14ac:dyDescent="0.25"/>
  <cols>
    <col min="1" max="1" width="7.5703125" style="12" customWidth="1"/>
    <col min="2" max="2" width="28.85546875" style="12" customWidth="1"/>
    <col min="3" max="3" width="12.140625" style="12" customWidth="1"/>
    <col min="4" max="18" width="9.140625" style="12"/>
    <col min="19" max="19" width="34.7109375" style="12" customWidth="1"/>
    <col min="20" max="16384" width="9.140625" style="12"/>
  </cols>
  <sheetData>
    <row r="1" spans="1:17" x14ac:dyDescent="0.25">
      <c r="A1" s="67" t="s">
        <v>179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</row>
    <row r="2" spans="1:17" ht="15.75" x14ac:dyDescent="0.25">
      <c r="A2" s="18"/>
    </row>
    <row r="3" spans="1:17" ht="15.75" x14ac:dyDescent="0.25">
      <c r="A3" s="85" t="s">
        <v>11</v>
      </c>
      <c r="B3" s="84" t="s">
        <v>12</v>
      </c>
      <c r="C3" s="84" t="s">
        <v>13</v>
      </c>
      <c r="D3" s="84" t="s">
        <v>14</v>
      </c>
      <c r="E3" s="84" t="s">
        <v>22</v>
      </c>
      <c r="F3" s="84"/>
      <c r="G3" s="84"/>
      <c r="H3" s="84"/>
      <c r="I3" s="84"/>
      <c r="J3" s="84"/>
      <c r="K3" s="84"/>
      <c r="L3" s="84"/>
      <c r="M3" s="84"/>
      <c r="N3" s="84"/>
      <c r="O3" s="84"/>
      <c r="P3" s="84" t="s">
        <v>178</v>
      </c>
      <c r="Q3" s="84"/>
    </row>
    <row r="4" spans="1:17" ht="15.75" x14ac:dyDescent="0.25">
      <c r="A4" s="86"/>
      <c r="B4" s="84"/>
      <c r="C4" s="84"/>
      <c r="D4" s="84"/>
      <c r="E4" s="46" t="s">
        <v>23</v>
      </c>
      <c r="F4" s="46" t="s">
        <v>24</v>
      </c>
      <c r="G4" s="46" t="s">
        <v>25</v>
      </c>
      <c r="H4" s="46" t="s">
        <v>26</v>
      </c>
      <c r="I4" s="46" t="s">
        <v>27</v>
      </c>
      <c r="J4" s="46" t="s">
        <v>28</v>
      </c>
      <c r="K4" s="46" t="s">
        <v>29</v>
      </c>
      <c r="L4" s="46" t="s">
        <v>30</v>
      </c>
      <c r="M4" s="46" t="s">
        <v>31</v>
      </c>
      <c r="N4" s="46" t="s">
        <v>32</v>
      </c>
      <c r="O4" s="46" t="s">
        <v>33</v>
      </c>
      <c r="P4" s="84"/>
      <c r="Q4" s="84"/>
    </row>
    <row r="5" spans="1:17" ht="15.75" x14ac:dyDescent="0.25">
      <c r="A5" s="45">
        <v>1</v>
      </c>
      <c r="B5" s="45">
        <v>2</v>
      </c>
      <c r="C5" s="45">
        <v>3</v>
      </c>
      <c r="D5" s="45">
        <v>4</v>
      </c>
      <c r="E5" s="45">
        <v>5</v>
      </c>
      <c r="F5" s="45">
        <v>6</v>
      </c>
      <c r="G5" s="45">
        <v>7</v>
      </c>
      <c r="H5" s="45">
        <v>8</v>
      </c>
      <c r="I5" s="45">
        <v>9</v>
      </c>
      <c r="J5" s="45">
        <v>10</v>
      </c>
      <c r="K5" s="45">
        <v>11</v>
      </c>
      <c r="L5" s="45">
        <v>12</v>
      </c>
      <c r="M5" s="45">
        <v>13</v>
      </c>
      <c r="N5" s="45">
        <v>14</v>
      </c>
      <c r="O5" s="45">
        <v>15</v>
      </c>
      <c r="P5" s="87">
        <v>16</v>
      </c>
      <c r="Q5" s="87"/>
    </row>
    <row r="6" spans="1:17" ht="15.75" x14ac:dyDescent="0.25">
      <c r="A6" s="46" t="s">
        <v>7</v>
      </c>
      <c r="B6" s="76" t="s">
        <v>84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</row>
    <row r="7" spans="1:17" ht="15.75" x14ac:dyDescent="0.25">
      <c r="A7" s="46" t="s">
        <v>85</v>
      </c>
      <c r="B7" s="76" t="s">
        <v>113</v>
      </c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</row>
    <row r="8" spans="1:17" ht="94.5" x14ac:dyDescent="0.25">
      <c r="A8" s="34" t="s">
        <v>87</v>
      </c>
      <c r="B8" s="48" t="s">
        <v>112</v>
      </c>
      <c r="C8" s="46" t="s">
        <v>48</v>
      </c>
      <c r="D8" s="46" t="s">
        <v>83</v>
      </c>
      <c r="E8" s="46" t="s">
        <v>9</v>
      </c>
      <c r="F8" s="46" t="s">
        <v>9</v>
      </c>
      <c r="G8" s="46" t="s">
        <v>9</v>
      </c>
      <c r="H8" s="46" t="s">
        <v>9</v>
      </c>
      <c r="I8" s="46" t="s">
        <v>9</v>
      </c>
      <c r="J8" s="46" t="s">
        <v>9</v>
      </c>
      <c r="K8" s="46" t="s">
        <v>9</v>
      </c>
      <c r="L8" s="46" t="s">
        <v>9</v>
      </c>
      <c r="M8" s="46" t="s">
        <v>9</v>
      </c>
      <c r="N8" s="46" t="s">
        <v>9</v>
      </c>
      <c r="O8" s="46" t="s">
        <v>9</v>
      </c>
      <c r="P8" s="83">
        <v>234</v>
      </c>
      <c r="Q8" s="83"/>
    </row>
    <row r="10" spans="1:17" ht="15" customHeight="1" x14ac:dyDescent="0.25">
      <c r="A10" s="67" t="s">
        <v>239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</row>
    <row r="12" spans="1:17" ht="15.75" x14ac:dyDescent="0.25">
      <c r="A12" s="85" t="s">
        <v>11</v>
      </c>
      <c r="B12" s="84" t="s">
        <v>12</v>
      </c>
      <c r="C12" s="84" t="s">
        <v>13</v>
      </c>
      <c r="D12" s="84" t="s">
        <v>14</v>
      </c>
      <c r="E12" s="84" t="s">
        <v>22</v>
      </c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 t="s">
        <v>240</v>
      </c>
      <c r="Q12" s="84"/>
    </row>
    <row r="13" spans="1:17" ht="15.75" x14ac:dyDescent="0.25">
      <c r="A13" s="86"/>
      <c r="B13" s="84"/>
      <c r="C13" s="84"/>
      <c r="D13" s="84"/>
      <c r="E13" s="46" t="s">
        <v>23</v>
      </c>
      <c r="F13" s="46" t="s">
        <v>24</v>
      </c>
      <c r="G13" s="46" t="s">
        <v>25</v>
      </c>
      <c r="H13" s="46" t="s">
        <v>26</v>
      </c>
      <c r="I13" s="46" t="s">
        <v>27</v>
      </c>
      <c r="J13" s="46" t="s">
        <v>28</v>
      </c>
      <c r="K13" s="46" t="s">
        <v>29</v>
      </c>
      <c r="L13" s="46" t="s">
        <v>30</v>
      </c>
      <c r="M13" s="46" t="s">
        <v>31</v>
      </c>
      <c r="N13" s="46" t="s">
        <v>32</v>
      </c>
      <c r="O13" s="46" t="s">
        <v>33</v>
      </c>
      <c r="P13" s="84"/>
      <c r="Q13" s="84"/>
    </row>
    <row r="14" spans="1:17" ht="15.75" x14ac:dyDescent="0.25">
      <c r="A14" s="45">
        <v>1</v>
      </c>
      <c r="B14" s="45">
        <v>2</v>
      </c>
      <c r="C14" s="45">
        <v>3</v>
      </c>
      <c r="D14" s="45">
        <v>4</v>
      </c>
      <c r="E14" s="45">
        <v>5</v>
      </c>
      <c r="F14" s="45">
        <v>6</v>
      </c>
      <c r="G14" s="45">
        <v>7</v>
      </c>
      <c r="H14" s="45">
        <v>8</v>
      </c>
      <c r="I14" s="45">
        <v>9</v>
      </c>
      <c r="J14" s="45">
        <v>10</v>
      </c>
      <c r="K14" s="45">
        <v>11</v>
      </c>
      <c r="L14" s="45">
        <v>12</v>
      </c>
      <c r="M14" s="45">
        <v>13</v>
      </c>
      <c r="N14" s="45">
        <v>14</v>
      </c>
      <c r="O14" s="45">
        <v>15</v>
      </c>
      <c r="P14" s="87">
        <v>16</v>
      </c>
      <c r="Q14" s="87"/>
    </row>
    <row r="15" spans="1:17" ht="15.75" x14ac:dyDescent="0.25">
      <c r="A15" s="46" t="s">
        <v>7</v>
      </c>
      <c r="B15" s="76" t="s">
        <v>84</v>
      </c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</row>
    <row r="16" spans="1:17" ht="15.75" x14ac:dyDescent="0.25">
      <c r="A16" s="46" t="s">
        <v>85</v>
      </c>
      <c r="B16" s="76" t="s">
        <v>113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</row>
    <row r="17" spans="1:17" ht="94.5" x14ac:dyDescent="0.25">
      <c r="A17" s="34" t="s">
        <v>87</v>
      </c>
      <c r="B17" s="48" t="s">
        <v>112</v>
      </c>
      <c r="C17" s="46" t="s">
        <v>48</v>
      </c>
      <c r="D17" s="46" t="s">
        <v>83</v>
      </c>
      <c r="E17" s="46" t="s">
        <v>9</v>
      </c>
      <c r="F17" s="46" t="s">
        <v>9</v>
      </c>
      <c r="G17" s="46" t="s">
        <v>9</v>
      </c>
      <c r="H17" s="46" t="s">
        <v>9</v>
      </c>
      <c r="I17" s="46" t="s">
        <v>9</v>
      </c>
      <c r="J17" s="46" t="s">
        <v>9</v>
      </c>
      <c r="K17" s="46" t="s">
        <v>9</v>
      </c>
      <c r="L17" s="46" t="s">
        <v>9</v>
      </c>
      <c r="M17" s="46" t="s">
        <v>9</v>
      </c>
      <c r="N17" s="46" t="s">
        <v>9</v>
      </c>
      <c r="O17" s="46" t="s">
        <v>9</v>
      </c>
      <c r="P17" s="83">
        <v>326</v>
      </c>
      <c r="Q17" s="83"/>
    </row>
  </sheetData>
  <mergeCells count="22">
    <mergeCell ref="P8:Q8"/>
    <mergeCell ref="E3:O3"/>
    <mergeCell ref="P3:Q4"/>
    <mergeCell ref="P5:Q5"/>
    <mergeCell ref="B6:Q6"/>
    <mergeCell ref="B7:Q7"/>
    <mergeCell ref="P17:Q17"/>
    <mergeCell ref="A1:Q1"/>
    <mergeCell ref="B12:B13"/>
    <mergeCell ref="C12:C13"/>
    <mergeCell ref="D12:D13"/>
    <mergeCell ref="E12:O12"/>
    <mergeCell ref="P12:Q13"/>
    <mergeCell ref="B16:Q16"/>
    <mergeCell ref="B15:Q15"/>
    <mergeCell ref="A12:A13"/>
    <mergeCell ref="P14:Q14"/>
    <mergeCell ref="A10:Q10"/>
    <mergeCell ref="A3:A4"/>
    <mergeCell ref="B3:B4"/>
    <mergeCell ref="C3:C4"/>
    <mergeCell ref="D3:D4"/>
  </mergeCells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zoomScale="80" zoomScaleNormal="80" workbookViewId="0">
      <selection activeCell="H10" sqref="H10"/>
    </sheetView>
  </sheetViews>
  <sheetFormatPr defaultRowHeight="15" x14ac:dyDescent="0.25"/>
  <cols>
    <col min="1" max="1" width="9.140625" style="12"/>
    <col min="2" max="2" width="34.85546875" style="12" customWidth="1"/>
    <col min="3" max="3" width="10.42578125" style="12" customWidth="1"/>
    <col min="4" max="11" width="9.140625" style="12"/>
    <col min="12" max="12" width="38.7109375" style="12" customWidth="1"/>
    <col min="13" max="13" width="17.5703125" style="12" customWidth="1"/>
    <col min="14" max="14" width="27.140625" style="12" customWidth="1"/>
    <col min="15" max="15" width="13.5703125" style="12" customWidth="1"/>
    <col min="16" max="16" width="12.7109375" style="12" customWidth="1"/>
    <col min="17" max="16384" width="9.140625" style="12"/>
  </cols>
  <sheetData>
    <row r="1" spans="1:14" x14ac:dyDescent="0.25">
      <c r="A1" s="67" t="s">
        <v>34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</row>
    <row r="2" spans="1:14" ht="15.75" x14ac:dyDescent="0.25">
      <c r="A2" s="18"/>
    </row>
    <row r="3" spans="1:14" ht="15.75" x14ac:dyDescent="0.25">
      <c r="A3" s="70" t="s">
        <v>11</v>
      </c>
      <c r="B3" s="70" t="s">
        <v>35</v>
      </c>
      <c r="C3" s="70" t="s">
        <v>14</v>
      </c>
      <c r="D3" s="70" t="s">
        <v>15</v>
      </c>
      <c r="E3" s="70"/>
      <c r="F3" s="70" t="s">
        <v>160</v>
      </c>
      <c r="G3" s="70"/>
      <c r="H3" s="70"/>
      <c r="I3" s="70"/>
      <c r="J3" s="70"/>
      <c r="K3" s="70"/>
      <c r="L3" s="70" t="s">
        <v>36</v>
      </c>
      <c r="M3" s="70" t="s">
        <v>37</v>
      </c>
      <c r="N3" s="70" t="s">
        <v>38</v>
      </c>
    </row>
    <row r="4" spans="1:14" x14ac:dyDescent="0.25">
      <c r="A4" s="70"/>
      <c r="B4" s="70"/>
      <c r="C4" s="70"/>
      <c r="D4" s="70"/>
      <c r="E4" s="70"/>
      <c r="F4" s="70">
        <v>2025</v>
      </c>
      <c r="G4" s="70">
        <v>2026</v>
      </c>
      <c r="H4" s="70">
        <v>2027</v>
      </c>
      <c r="I4" s="70">
        <v>2028</v>
      </c>
      <c r="J4" s="70">
        <v>2029</v>
      </c>
      <c r="K4" s="70">
        <v>2030</v>
      </c>
      <c r="L4" s="70"/>
      <c r="M4" s="70"/>
      <c r="N4" s="70"/>
    </row>
    <row r="5" spans="1:14" ht="54" customHeight="1" x14ac:dyDescent="0.25">
      <c r="A5" s="70"/>
      <c r="B5" s="70"/>
      <c r="C5" s="70"/>
      <c r="D5" s="53" t="s">
        <v>19</v>
      </c>
      <c r="E5" s="53" t="s">
        <v>20</v>
      </c>
      <c r="F5" s="70"/>
      <c r="G5" s="70"/>
      <c r="H5" s="70"/>
      <c r="I5" s="70"/>
      <c r="J5" s="70"/>
      <c r="K5" s="70"/>
      <c r="L5" s="70"/>
      <c r="M5" s="70"/>
      <c r="N5" s="70"/>
    </row>
    <row r="6" spans="1:14" ht="15.75" x14ac:dyDescent="0.25">
      <c r="A6" s="53">
        <v>1</v>
      </c>
      <c r="B6" s="53">
        <v>2</v>
      </c>
      <c r="C6" s="53">
        <v>3</v>
      </c>
      <c r="D6" s="53">
        <v>4</v>
      </c>
      <c r="E6" s="53">
        <v>5</v>
      </c>
      <c r="F6" s="53">
        <v>6</v>
      </c>
      <c r="G6" s="53">
        <v>7</v>
      </c>
      <c r="H6" s="53">
        <v>8</v>
      </c>
      <c r="I6" s="53">
        <v>9</v>
      </c>
      <c r="J6" s="53">
        <v>10</v>
      </c>
      <c r="K6" s="53">
        <v>11</v>
      </c>
      <c r="L6" s="53">
        <v>12</v>
      </c>
      <c r="M6" s="53">
        <v>13</v>
      </c>
      <c r="N6" s="53">
        <v>14</v>
      </c>
    </row>
    <row r="7" spans="1:14" ht="21" customHeight="1" x14ac:dyDescent="0.25">
      <c r="A7" s="53" t="s">
        <v>7</v>
      </c>
      <c r="B7" s="5" t="s">
        <v>84</v>
      </c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</row>
    <row r="8" spans="1:14" ht="15.75" x14ac:dyDescent="0.25">
      <c r="A8" s="53" t="s">
        <v>85</v>
      </c>
      <c r="B8" s="76" t="s">
        <v>113</v>
      </c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</row>
    <row r="9" spans="1:14" ht="129.75" customHeight="1" x14ac:dyDescent="0.25">
      <c r="A9" s="53" t="s">
        <v>87</v>
      </c>
      <c r="B9" s="52" t="s">
        <v>228</v>
      </c>
      <c r="C9" s="53" t="s">
        <v>49</v>
      </c>
      <c r="D9" s="53">
        <v>27</v>
      </c>
      <c r="E9" s="53">
        <v>2023</v>
      </c>
      <c r="F9" s="56">
        <v>19</v>
      </c>
      <c r="G9" s="56">
        <v>39</v>
      </c>
      <c r="H9" s="56">
        <v>17</v>
      </c>
      <c r="I9" s="56">
        <v>4</v>
      </c>
      <c r="J9" s="56">
        <v>20</v>
      </c>
      <c r="K9" s="56">
        <v>20</v>
      </c>
      <c r="L9" s="5" t="s">
        <v>145</v>
      </c>
      <c r="M9" s="57" t="s">
        <v>146</v>
      </c>
      <c r="N9" s="57" t="s">
        <v>112</v>
      </c>
    </row>
    <row r="10" spans="1:14" ht="96.75" customHeight="1" x14ac:dyDescent="0.25">
      <c r="A10" s="53" t="s">
        <v>90</v>
      </c>
      <c r="B10" s="52" t="s">
        <v>147</v>
      </c>
      <c r="C10" s="53" t="s">
        <v>83</v>
      </c>
      <c r="D10" s="53">
        <v>1</v>
      </c>
      <c r="E10" s="53">
        <v>2023</v>
      </c>
      <c r="F10" s="56">
        <v>1</v>
      </c>
      <c r="G10" s="56">
        <v>2</v>
      </c>
      <c r="H10" s="56">
        <v>1</v>
      </c>
      <c r="I10" s="56">
        <v>1</v>
      </c>
      <c r="J10" s="56">
        <v>1</v>
      </c>
      <c r="K10" s="56">
        <v>1</v>
      </c>
      <c r="L10" s="5" t="s">
        <v>148</v>
      </c>
      <c r="M10" s="57" t="s">
        <v>86</v>
      </c>
      <c r="N10" s="57" t="s">
        <v>112</v>
      </c>
    </row>
    <row r="11" spans="1:14" ht="130.5" customHeight="1" x14ac:dyDescent="0.25">
      <c r="A11" s="53" t="s">
        <v>91</v>
      </c>
      <c r="B11" s="55" t="s">
        <v>230</v>
      </c>
      <c r="C11" s="53" t="s">
        <v>49</v>
      </c>
      <c r="D11" s="57">
        <v>2</v>
      </c>
      <c r="E11" s="57">
        <v>2023</v>
      </c>
      <c r="F11" s="56">
        <v>1</v>
      </c>
      <c r="G11" s="56">
        <v>1</v>
      </c>
      <c r="H11" s="56">
        <v>1</v>
      </c>
      <c r="I11" s="56">
        <v>1</v>
      </c>
      <c r="J11" s="56">
        <v>1</v>
      </c>
      <c r="K11" s="56">
        <v>1</v>
      </c>
      <c r="L11" s="5" t="s">
        <v>150</v>
      </c>
      <c r="M11" s="57" t="s">
        <v>86</v>
      </c>
      <c r="N11" s="57" t="s">
        <v>112</v>
      </c>
    </row>
    <row r="12" spans="1:14" ht="173.25" x14ac:dyDescent="0.25">
      <c r="A12" s="53" t="s">
        <v>92</v>
      </c>
      <c r="B12" s="52" t="s">
        <v>149</v>
      </c>
      <c r="C12" s="53" t="s">
        <v>82</v>
      </c>
      <c r="D12" s="57">
        <v>25</v>
      </c>
      <c r="E12" s="57">
        <v>2023</v>
      </c>
      <c r="F12" s="56">
        <v>82.3</v>
      </c>
      <c r="G12" s="56">
        <v>82.3</v>
      </c>
      <c r="H12" s="56" t="s">
        <v>144</v>
      </c>
      <c r="I12" s="56" t="s">
        <v>144</v>
      </c>
      <c r="J12" s="56" t="s">
        <v>144</v>
      </c>
      <c r="K12" s="56" t="s">
        <v>144</v>
      </c>
      <c r="L12" s="54" t="s">
        <v>283</v>
      </c>
      <c r="M12" s="57" t="s">
        <v>86</v>
      </c>
      <c r="N12" s="57" t="s">
        <v>112</v>
      </c>
    </row>
    <row r="13" spans="1:14" ht="182.45" customHeight="1" x14ac:dyDescent="0.25">
      <c r="A13" s="53" t="s">
        <v>141</v>
      </c>
      <c r="B13" s="52" t="s">
        <v>229</v>
      </c>
      <c r="C13" s="53" t="s">
        <v>49</v>
      </c>
      <c r="D13" s="56" t="s">
        <v>144</v>
      </c>
      <c r="E13" s="57">
        <v>2023</v>
      </c>
      <c r="F13" s="56" t="s">
        <v>262</v>
      </c>
      <c r="G13" s="56">
        <v>18</v>
      </c>
      <c r="H13" s="56" t="s">
        <v>144</v>
      </c>
      <c r="I13" s="56" t="s">
        <v>144</v>
      </c>
      <c r="J13" s="56" t="s">
        <v>144</v>
      </c>
      <c r="K13" s="56" t="s">
        <v>144</v>
      </c>
      <c r="L13" s="5" t="s">
        <v>145</v>
      </c>
      <c r="M13" s="57" t="s">
        <v>146</v>
      </c>
      <c r="N13" s="57" t="s">
        <v>112</v>
      </c>
    </row>
    <row r="14" spans="1:14" x14ac:dyDescent="0.25">
      <c r="L14" s="24"/>
    </row>
    <row r="15" spans="1:14" ht="39" customHeight="1" x14ac:dyDescent="0.25">
      <c r="A15" s="68" t="s">
        <v>269</v>
      </c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</row>
  </sheetData>
  <mergeCells count="17">
    <mergeCell ref="L3:L5"/>
    <mergeCell ref="A15:N15"/>
    <mergeCell ref="B8:N8"/>
    <mergeCell ref="A1:N1"/>
    <mergeCell ref="M3:M5"/>
    <mergeCell ref="N3:N5"/>
    <mergeCell ref="F4:F5"/>
    <mergeCell ref="G4:G5"/>
    <mergeCell ref="H4:H5"/>
    <mergeCell ref="I4:I5"/>
    <mergeCell ref="J4:J5"/>
    <mergeCell ref="K4:K5"/>
    <mergeCell ref="A3:A5"/>
    <mergeCell ref="B3:B5"/>
    <mergeCell ref="C3:C5"/>
    <mergeCell ref="D3:E4"/>
    <mergeCell ref="F3:K3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3"/>
  <sheetViews>
    <sheetView zoomScale="80" zoomScaleNormal="80" workbookViewId="0">
      <selection activeCell="M19" sqref="M19"/>
    </sheetView>
  </sheetViews>
  <sheetFormatPr defaultRowHeight="15" x14ac:dyDescent="0.25"/>
  <cols>
    <col min="1" max="1" width="10.140625" style="12" bestFit="1" customWidth="1"/>
    <col min="2" max="2" width="35" style="12" customWidth="1"/>
    <col min="3" max="8" width="13.7109375" style="12" customWidth="1"/>
    <col min="9" max="9" width="21.28515625" style="12" customWidth="1"/>
    <col min="10" max="16384" width="9.140625" style="12"/>
  </cols>
  <sheetData>
    <row r="1" spans="1:9" x14ac:dyDescent="0.25">
      <c r="A1" s="67" t="s">
        <v>161</v>
      </c>
      <c r="B1" s="68"/>
      <c r="C1" s="68"/>
      <c r="D1" s="68"/>
      <c r="E1" s="68"/>
      <c r="F1" s="68"/>
      <c r="G1" s="68"/>
      <c r="H1" s="68"/>
      <c r="I1" s="68"/>
    </row>
    <row r="2" spans="1:9" ht="15.75" x14ac:dyDescent="0.25">
      <c r="A2" s="18"/>
    </row>
    <row r="3" spans="1:9" x14ac:dyDescent="0.25">
      <c r="A3" s="70" t="s">
        <v>11</v>
      </c>
      <c r="B3" s="70" t="s">
        <v>39</v>
      </c>
      <c r="C3" s="70" t="s">
        <v>72</v>
      </c>
      <c r="D3" s="70"/>
      <c r="E3" s="70"/>
      <c r="F3" s="70"/>
      <c r="G3" s="70"/>
      <c r="H3" s="70"/>
      <c r="I3" s="70" t="s">
        <v>40</v>
      </c>
    </row>
    <row r="4" spans="1:9" x14ac:dyDescent="0.25">
      <c r="A4" s="91"/>
      <c r="B4" s="70"/>
      <c r="C4" s="70"/>
      <c r="D4" s="70"/>
      <c r="E4" s="70"/>
      <c r="F4" s="70"/>
      <c r="G4" s="70"/>
      <c r="H4" s="70"/>
      <c r="I4" s="70"/>
    </row>
    <row r="5" spans="1:9" ht="15.75" x14ac:dyDescent="0.25">
      <c r="A5" s="91"/>
      <c r="B5" s="70"/>
      <c r="C5" s="53">
        <v>2025</v>
      </c>
      <c r="D5" s="53">
        <v>2026</v>
      </c>
      <c r="E5" s="53">
        <v>2027</v>
      </c>
      <c r="F5" s="53">
        <v>2028</v>
      </c>
      <c r="G5" s="53">
        <v>2029</v>
      </c>
      <c r="H5" s="53">
        <v>2030</v>
      </c>
      <c r="I5" s="70"/>
    </row>
    <row r="6" spans="1:9" ht="15.75" x14ac:dyDescent="0.25">
      <c r="A6" s="53">
        <v>1</v>
      </c>
      <c r="B6" s="53">
        <v>2</v>
      </c>
      <c r="C6" s="53">
        <v>3</v>
      </c>
      <c r="D6" s="53">
        <v>4</v>
      </c>
      <c r="E6" s="53">
        <v>5</v>
      </c>
      <c r="F6" s="53">
        <v>6</v>
      </c>
      <c r="G6" s="53">
        <v>7</v>
      </c>
      <c r="H6" s="53">
        <v>8</v>
      </c>
      <c r="I6" s="53">
        <v>9</v>
      </c>
    </row>
    <row r="7" spans="1:9" ht="15.75" x14ac:dyDescent="0.25">
      <c r="A7" s="53" t="s">
        <v>7</v>
      </c>
      <c r="B7" s="5" t="s">
        <v>84</v>
      </c>
      <c r="C7" s="53"/>
      <c r="D7" s="53"/>
      <c r="E7" s="53"/>
      <c r="F7" s="53"/>
      <c r="G7" s="53"/>
      <c r="H7" s="53"/>
      <c r="I7" s="53"/>
    </row>
    <row r="8" spans="1:9" ht="15.75" x14ac:dyDescent="0.25">
      <c r="A8" s="53" t="s">
        <v>85</v>
      </c>
      <c r="B8" s="69" t="s">
        <v>113</v>
      </c>
      <c r="C8" s="69"/>
      <c r="D8" s="69"/>
      <c r="E8" s="69"/>
      <c r="F8" s="69"/>
      <c r="G8" s="69"/>
      <c r="H8" s="69"/>
      <c r="I8" s="69"/>
    </row>
    <row r="9" spans="1:9" ht="108.75" customHeight="1" x14ac:dyDescent="0.25">
      <c r="A9" s="53" t="s">
        <v>87</v>
      </c>
      <c r="B9" s="52" t="s">
        <v>228</v>
      </c>
      <c r="C9" s="6">
        <f>C10</f>
        <v>64697.2</v>
      </c>
      <c r="D9" s="17">
        <f t="shared" ref="D9:H9" si="0">D10</f>
        <v>96030.5</v>
      </c>
      <c r="E9" s="17">
        <f t="shared" si="0"/>
        <v>93649.1</v>
      </c>
      <c r="F9" s="17">
        <f t="shared" si="0"/>
        <v>26756.899999999998</v>
      </c>
      <c r="G9" s="17">
        <f t="shared" si="0"/>
        <v>85719.1</v>
      </c>
      <c r="H9" s="17">
        <f t="shared" si="0"/>
        <v>89147.8</v>
      </c>
      <c r="I9" s="17">
        <f>I10</f>
        <v>456000.6</v>
      </c>
    </row>
    <row r="10" spans="1:9" ht="30.75" customHeight="1" x14ac:dyDescent="0.25">
      <c r="A10" s="53" t="s">
        <v>88</v>
      </c>
      <c r="B10" s="5" t="s">
        <v>71</v>
      </c>
      <c r="C10" s="6">
        <f>C11+C12</f>
        <v>64697.2</v>
      </c>
      <c r="D10" s="17">
        <f>D11+D12</f>
        <v>96030.5</v>
      </c>
      <c r="E10" s="17">
        <f>E11+E12</f>
        <v>93649.1</v>
      </c>
      <c r="F10" s="17">
        <f>F11+F12</f>
        <v>26756.899999999998</v>
      </c>
      <c r="G10" s="17">
        <f t="shared" ref="G10:H10" si="1">G11</f>
        <v>85719.1</v>
      </c>
      <c r="H10" s="17">
        <f t="shared" si="1"/>
        <v>89147.8</v>
      </c>
      <c r="I10" s="17">
        <f>I11+I12</f>
        <v>456000.6</v>
      </c>
    </row>
    <row r="11" spans="1:9" ht="15.75" x14ac:dyDescent="0.25">
      <c r="A11" s="53" t="s">
        <v>89</v>
      </c>
      <c r="B11" s="52" t="s">
        <v>41</v>
      </c>
      <c r="C11" s="6">
        <v>51655.9</v>
      </c>
      <c r="D11" s="63">
        <v>74898.399999999994</v>
      </c>
      <c r="E11" s="17">
        <v>71172.2</v>
      </c>
      <c r="F11" s="17">
        <v>19512.599999999999</v>
      </c>
      <c r="G11" s="17">
        <v>85719.1</v>
      </c>
      <c r="H11" s="17">
        <v>89147.8</v>
      </c>
      <c r="I11" s="17">
        <f t="shared" ref="I11:I12" si="2">C11+D11+E11+F11+G11+H11</f>
        <v>392106</v>
      </c>
    </row>
    <row r="12" spans="1:9" ht="15.75" x14ac:dyDescent="0.25">
      <c r="A12" s="53" t="s">
        <v>156</v>
      </c>
      <c r="B12" s="55" t="s">
        <v>42</v>
      </c>
      <c r="C12" s="6">
        <v>13041.3</v>
      </c>
      <c r="D12" s="63">
        <v>21132.1</v>
      </c>
      <c r="E12" s="17">
        <v>22476.9</v>
      </c>
      <c r="F12" s="17">
        <v>7244.3</v>
      </c>
      <c r="G12" s="17">
        <v>0</v>
      </c>
      <c r="H12" s="17">
        <v>0</v>
      </c>
      <c r="I12" s="17">
        <f t="shared" si="2"/>
        <v>63894.6</v>
      </c>
    </row>
    <row r="13" spans="1:9" ht="31.5" x14ac:dyDescent="0.25">
      <c r="A13" s="53" t="s">
        <v>90</v>
      </c>
      <c r="B13" s="52" t="s">
        <v>147</v>
      </c>
      <c r="C13" s="6">
        <f>C14+C18</f>
        <v>7600</v>
      </c>
      <c r="D13" s="17">
        <f t="shared" ref="D13:H13" si="3">D14+D18</f>
        <v>25887.9</v>
      </c>
      <c r="E13" s="17">
        <f t="shared" si="3"/>
        <v>23923.1</v>
      </c>
      <c r="F13" s="17">
        <f t="shared" si="3"/>
        <v>24809.300000000003</v>
      </c>
      <c r="G13" s="17">
        <f t="shared" si="3"/>
        <v>17636.2</v>
      </c>
      <c r="H13" s="17">
        <f t="shared" si="3"/>
        <v>18341.8</v>
      </c>
      <c r="I13" s="17">
        <f>I14+I18</f>
        <v>118198.29999999999</v>
      </c>
    </row>
    <row r="14" spans="1:9" ht="15.75" x14ac:dyDescent="0.25">
      <c r="A14" s="53" t="s">
        <v>93</v>
      </c>
      <c r="B14" s="5" t="s">
        <v>71</v>
      </c>
      <c r="C14" s="6">
        <f>C15+C16+C17</f>
        <v>4977</v>
      </c>
      <c r="D14" s="17">
        <f t="shared" ref="D14:I14" si="4">D15+D16+D17</f>
        <v>9254.2000000000007</v>
      </c>
      <c r="E14" s="17">
        <f t="shared" si="4"/>
        <v>8410.8000000000011</v>
      </c>
      <c r="F14" s="17">
        <f t="shared" si="4"/>
        <v>8708.6</v>
      </c>
      <c r="G14" s="17">
        <f t="shared" si="4"/>
        <v>6172.5999999999995</v>
      </c>
      <c r="H14" s="6">
        <f t="shared" si="4"/>
        <v>6419.7</v>
      </c>
      <c r="I14" s="6">
        <f t="shared" si="4"/>
        <v>43942.9</v>
      </c>
    </row>
    <row r="15" spans="1:9" ht="15.75" x14ac:dyDescent="0.25">
      <c r="A15" s="57" t="s">
        <v>94</v>
      </c>
      <c r="B15" s="55" t="s">
        <v>41</v>
      </c>
      <c r="C15" s="7">
        <v>2450.9</v>
      </c>
      <c r="D15" s="17">
        <v>4544.1000000000004</v>
      </c>
      <c r="E15" s="17">
        <v>5967.2</v>
      </c>
      <c r="F15" s="17">
        <v>5949.1</v>
      </c>
      <c r="G15" s="17">
        <v>4351.7</v>
      </c>
      <c r="H15" s="6">
        <v>4525.8</v>
      </c>
      <c r="I15" s="17">
        <f>C15+D15+E15+F15+G15+H15</f>
        <v>27788.800000000003</v>
      </c>
    </row>
    <row r="16" spans="1:9" ht="15.75" x14ac:dyDescent="0.25">
      <c r="A16" s="57" t="s">
        <v>95</v>
      </c>
      <c r="B16" s="55" t="s">
        <v>42</v>
      </c>
      <c r="C16" s="7">
        <v>2227.5</v>
      </c>
      <c r="D16" s="17">
        <v>4154.8999999999996</v>
      </c>
      <c r="E16" s="17">
        <v>1884.4</v>
      </c>
      <c r="F16" s="17">
        <v>2200.3000000000002</v>
      </c>
      <c r="G16" s="17">
        <v>1450.6</v>
      </c>
      <c r="H16" s="6">
        <v>1508.7</v>
      </c>
      <c r="I16" s="17">
        <f t="shared" ref="I16:I18" si="5">C16+D16+E16+F16+G16+H16</f>
        <v>13426.4</v>
      </c>
    </row>
    <row r="17" spans="1:19" ht="15.75" x14ac:dyDescent="0.25">
      <c r="A17" s="57" t="s">
        <v>96</v>
      </c>
      <c r="B17" s="55" t="s">
        <v>43</v>
      </c>
      <c r="C17" s="7">
        <v>298.60000000000002</v>
      </c>
      <c r="D17" s="17">
        <v>555.20000000000005</v>
      </c>
      <c r="E17" s="17">
        <v>559.20000000000005</v>
      </c>
      <c r="F17" s="17">
        <v>559.20000000000005</v>
      </c>
      <c r="G17" s="17">
        <v>370.3</v>
      </c>
      <c r="H17" s="6">
        <v>385.2</v>
      </c>
      <c r="I17" s="17">
        <f>C17+D17+E17+F17+G17+H17</f>
        <v>2727.7</v>
      </c>
    </row>
    <row r="18" spans="1:19" ht="15.75" x14ac:dyDescent="0.25">
      <c r="A18" s="57" t="s">
        <v>97</v>
      </c>
      <c r="B18" s="55" t="s">
        <v>44</v>
      </c>
      <c r="C18" s="7">
        <v>2623</v>
      </c>
      <c r="D18" s="17">
        <v>16633.7</v>
      </c>
      <c r="E18" s="17">
        <v>15512.3</v>
      </c>
      <c r="F18" s="17">
        <v>16100.7</v>
      </c>
      <c r="G18" s="17">
        <v>11463.6</v>
      </c>
      <c r="H18" s="6">
        <v>11922.1</v>
      </c>
      <c r="I18" s="17">
        <f t="shared" si="5"/>
        <v>74255.399999999994</v>
      </c>
    </row>
    <row r="19" spans="1:19" ht="129.75" customHeight="1" x14ac:dyDescent="0.25">
      <c r="A19" s="53" t="s">
        <v>91</v>
      </c>
      <c r="B19" s="52" t="s">
        <v>230</v>
      </c>
      <c r="C19" s="8">
        <f>C20</f>
        <v>2393</v>
      </c>
      <c r="D19" s="9">
        <f t="shared" ref="D19:I19" si="6">D20</f>
        <v>592</v>
      </c>
      <c r="E19" s="9">
        <f t="shared" si="6"/>
        <v>335.1</v>
      </c>
      <c r="F19" s="9">
        <f t="shared" si="6"/>
        <v>335.1</v>
      </c>
      <c r="G19" s="9">
        <f t="shared" si="6"/>
        <v>362.4</v>
      </c>
      <c r="H19" s="8">
        <f t="shared" si="6"/>
        <v>376.9</v>
      </c>
      <c r="I19" s="8">
        <f t="shared" si="6"/>
        <v>4394.5</v>
      </c>
    </row>
    <row r="20" spans="1:19" ht="15.75" x14ac:dyDescent="0.25">
      <c r="A20" s="53" t="s">
        <v>98</v>
      </c>
      <c r="B20" s="5" t="s">
        <v>71</v>
      </c>
      <c r="C20" s="8">
        <f>C21</f>
        <v>2393</v>
      </c>
      <c r="D20" s="9">
        <f t="shared" ref="D20:I20" si="7">D21</f>
        <v>592</v>
      </c>
      <c r="E20" s="9">
        <f t="shared" si="7"/>
        <v>335.1</v>
      </c>
      <c r="F20" s="9">
        <f t="shared" si="7"/>
        <v>335.1</v>
      </c>
      <c r="G20" s="9">
        <f t="shared" si="7"/>
        <v>362.4</v>
      </c>
      <c r="H20" s="8">
        <f t="shared" si="7"/>
        <v>376.9</v>
      </c>
      <c r="I20" s="9">
        <f t="shared" si="7"/>
        <v>4394.5</v>
      </c>
    </row>
    <row r="21" spans="1:19" ht="15.75" x14ac:dyDescent="0.25">
      <c r="A21" s="53" t="s">
        <v>99</v>
      </c>
      <c r="B21" s="52" t="s">
        <v>43</v>
      </c>
      <c r="C21" s="8">
        <v>2393</v>
      </c>
      <c r="D21" s="9">
        <v>592</v>
      </c>
      <c r="E21" s="9">
        <v>335.1</v>
      </c>
      <c r="F21" s="17">
        <v>335.1</v>
      </c>
      <c r="G21" s="17">
        <v>362.4</v>
      </c>
      <c r="H21" s="6">
        <v>376.9</v>
      </c>
      <c r="I21" s="9">
        <f>C21+D21+E21+F21+G21+H21</f>
        <v>4394.5</v>
      </c>
    </row>
    <row r="22" spans="1:19" ht="110.25" x14ac:dyDescent="0.25">
      <c r="A22" s="53" t="s">
        <v>92</v>
      </c>
      <c r="B22" s="52" t="s">
        <v>149</v>
      </c>
      <c r="C22" s="8">
        <f>C23</f>
        <v>12050</v>
      </c>
      <c r="D22" s="9">
        <f t="shared" ref="D22:I22" si="8">D23</f>
        <v>12050</v>
      </c>
      <c r="E22" s="9">
        <f t="shared" si="8"/>
        <v>0</v>
      </c>
      <c r="F22" s="9">
        <f t="shared" si="8"/>
        <v>0</v>
      </c>
      <c r="G22" s="9">
        <f t="shared" si="8"/>
        <v>0</v>
      </c>
      <c r="H22" s="8">
        <f t="shared" si="8"/>
        <v>0</v>
      </c>
      <c r="I22" s="8">
        <f t="shared" si="8"/>
        <v>24100</v>
      </c>
      <c r="L22" s="19"/>
      <c r="M22" s="19"/>
      <c r="N22" s="19"/>
      <c r="O22" s="19"/>
      <c r="P22" s="19"/>
      <c r="Q22" s="19"/>
      <c r="R22" s="19"/>
      <c r="S22" s="19"/>
    </row>
    <row r="23" spans="1:19" ht="15.75" x14ac:dyDescent="0.25">
      <c r="A23" s="53" t="s">
        <v>100</v>
      </c>
      <c r="B23" s="5" t="s">
        <v>71</v>
      </c>
      <c r="C23" s="8">
        <f>C24+C25</f>
        <v>12050</v>
      </c>
      <c r="D23" s="9">
        <f t="shared" ref="D23:H23" si="9">D24+D25</f>
        <v>12050</v>
      </c>
      <c r="E23" s="9">
        <f t="shared" si="9"/>
        <v>0</v>
      </c>
      <c r="F23" s="9">
        <f t="shared" si="9"/>
        <v>0</v>
      </c>
      <c r="G23" s="9">
        <f t="shared" si="9"/>
        <v>0</v>
      </c>
      <c r="H23" s="8">
        <f t="shared" si="9"/>
        <v>0</v>
      </c>
      <c r="I23" s="9">
        <f>I24+I25</f>
        <v>24100</v>
      </c>
    </row>
    <row r="24" spans="1:19" ht="15.75" x14ac:dyDescent="0.25">
      <c r="A24" s="53" t="s">
        <v>101</v>
      </c>
      <c r="B24" s="52" t="s">
        <v>42</v>
      </c>
      <c r="C24" s="8">
        <v>11327</v>
      </c>
      <c r="D24" s="9">
        <v>11327</v>
      </c>
      <c r="E24" s="9">
        <v>0</v>
      </c>
      <c r="F24" s="17">
        <v>0</v>
      </c>
      <c r="G24" s="17">
        <v>0</v>
      </c>
      <c r="H24" s="6">
        <v>0</v>
      </c>
      <c r="I24" s="9">
        <f>C24+D24+E24+F24+H24+G24</f>
        <v>22654</v>
      </c>
    </row>
    <row r="25" spans="1:19" ht="15.75" x14ac:dyDescent="0.25">
      <c r="A25" s="53" t="s">
        <v>102</v>
      </c>
      <c r="B25" s="52" t="s">
        <v>43</v>
      </c>
      <c r="C25" s="8">
        <v>723</v>
      </c>
      <c r="D25" s="9">
        <v>723</v>
      </c>
      <c r="E25" s="9">
        <v>0</v>
      </c>
      <c r="F25" s="17">
        <v>0</v>
      </c>
      <c r="G25" s="17">
        <v>0</v>
      </c>
      <c r="H25" s="6">
        <v>0</v>
      </c>
      <c r="I25" s="9">
        <f>C25+D25+E25+F25+H25+G25</f>
        <v>1446</v>
      </c>
    </row>
    <row r="26" spans="1:19" ht="182.25" customHeight="1" x14ac:dyDescent="0.25">
      <c r="A26" s="53" t="s">
        <v>141</v>
      </c>
      <c r="B26" s="52" t="s">
        <v>229</v>
      </c>
      <c r="C26" s="8">
        <f>C27</f>
        <v>89965.9</v>
      </c>
      <c r="D26" s="9">
        <f t="shared" ref="D26:I26" si="10">D27</f>
        <v>48635.8</v>
      </c>
      <c r="E26" s="9">
        <f t="shared" si="10"/>
        <v>0</v>
      </c>
      <c r="F26" s="9">
        <f t="shared" si="10"/>
        <v>0</v>
      </c>
      <c r="G26" s="9">
        <f t="shared" si="10"/>
        <v>0</v>
      </c>
      <c r="H26" s="8">
        <f t="shared" si="10"/>
        <v>0</v>
      </c>
      <c r="I26" s="8">
        <f t="shared" si="10"/>
        <v>138601.70000000001</v>
      </c>
      <c r="J26" s="21"/>
      <c r="K26" s="21"/>
      <c r="L26" s="21"/>
    </row>
    <row r="27" spans="1:19" ht="15.75" x14ac:dyDescent="0.25">
      <c r="A27" s="53" t="s">
        <v>142</v>
      </c>
      <c r="B27" s="5" t="s">
        <v>71</v>
      </c>
      <c r="C27" s="8">
        <f>C28</f>
        <v>89965.9</v>
      </c>
      <c r="D27" s="9">
        <f t="shared" ref="D27:I27" si="11">D28</f>
        <v>48635.8</v>
      </c>
      <c r="E27" s="9">
        <f t="shared" si="11"/>
        <v>0</v>
      </c>
      <c r="F27" s="9">
        <f t="shared" si="11"/>
        <v>0</v>
      </c>
      <c r="G27" s="9">
        <f t="shared" si="11"/>
        <v>0</v>
      </c>
      <c r="H27" s="8">
        <f t="shared" si="11"/>
        <v>0</v>
      </c>
      <c r="I27" s="8">
        <f t="shared" si="11"/>
        <v>138601.70000000001</v>
      </c>
      <c r="J27" s="21"/>
      <c r="K27" s="21"/>
      <c r="L27" s="21"/>
      <c r="M27" s="19"/>
    </row>
    <row r="28" spans="1:19" ht="15.75" x14ac:dyDescent="0.25">
      <c r="A28" s="53" t="s">
        <v>143</v>
      </c>
      <c r="B28" s="52" t="s">
        <v>42</v>
      </c>
      <c r="C28" s="8">
        <v>89965.9</v>
      </c>
      <c r="D28" s="17">
        <v>48635.8</v>
      </c>
      <c r="E28" s="17">
        <v>0</v>
      </c>
      <c r="F28" s="17">
        <v>0</v>
      </c>
      <c r="G28" s="17">
        <v>0</v>
      </c>
      <c r="H28" s="6">
        <v>0</v>
      </c>
      <c r="I28" s="9">
        <f>SUM(C28:H28)</f>
        <v>138601.70000000001</v>
      </c>
      <c r="J28" s="21"/>
      <c r="K28" s="21"/>
      <c r="L28" s="21"/>
    </row>
    <row r="29" spans="1:19" ht="15.75" customHeight="1" x14ac:dyDescent="0.25">
      <c r="A29" s="89" t="s">
        <v>45</v>
      </c>
      <c r="B29" s="90"/>
      <c r="C29" s="17">
        <f>SUM(C30:C33)</f>
        <v>176706.1</v>
      </c>
      <c r="D29" s="17">
        <f t="shared" ref="D29:H29" si="12">SUM(D30:D33)</f>
        <v>183196.2</v>
      </c>
      <c r="E29" s="17">
        <f t="shared" si="12"/>
        <v>117907.3</v>
      </c>
      <c r="F29" s="17">
        <f t="shared" si="12"/>
        <v>51901.3</v>
      </c>
      <c r="G29" s="17">
        <f t="shared" si="12"/>
        <v>103717.70000000001</v>
      </c>
      <c r="H29" s="17">
        <f t="shared" si="12"/>
        <v>107866.50000000001</v>
      </c>
      <c r="I29" s="17">
        <f>SUM(I30:I33)</f>
        <v>741295.1</v>
      </c>
      <c r="J29" s="21"/>
      <c r="K29" s="21"/>
      <c r="L29" s="21"/>
    </row>
    <row r="30" spans="1:19" ht="15.75" x14ac:dyDescent="0.25">
      <c r="A30" s="88" t="s">
        <v>116</v>
      </c>
      <c r="B30" s="88"/>
      <c r="C30" s="17">
        <f>C11+C15</f>
        <v>54106.8</v>
      </c>
      <c r="D30" s="17">
        <f t="shared" ref="D30:H30" si="13">D11+D15</f>
        <v>79442.5</v>
      </c>
      <c r="E30" s="17">
        <f t="shared" si="13"/>
        <v>77139.399999999994</v>
      </c>
      <c r="F30" s="17">
        <f t="shared" si="13"/>
        <v>25461.699999999997</v>
      </c>
      <c r="G30" s="17">
        <f t="shared" si="13"/>
        <v>90070.8</v>
      </c>
      <c r="H30" s="17">
        <f t="shared" si="13"/>
        <v>93673.600000000006</v>
      </c>
      <c r="I30" s="17">
        <f>I11+I15</f>
        <v>419894.8</v>
      </c>
      <c r="J30" s="21"/>
      <c r="K30" s="21"/>
      <c r="L30" s="21"/>
    </row>
    <row r="31" spans="1:19" ht="15.75" x14ac:dyDescent="0.25">
      <c r="A31" s="88" t="s">
        <v>115</v>
      </c>
      <c r="B31" s="88"/>
      <c r="C31" s="17">
        <f>C16+C24+C28+C12</f>
        <v>116561.7</v>
      </c>
      <c r="D31" s="17">
        <f t="shared" ref="D31:H31" si="14">D16+D24+D28+D12</f>
        <v>85249.8</v>
      </c>
      <c r="E31" s="17">
        <f t="shared" si="14"/>
        <v>24361.300000000003</v>
      </c>
      <c r="F31" s="17">
        <f t="shared" si="14"/>
        <v>9444.6</v>
      </c>
      <c r="G31" s="17">
        <f t="shared" si="14"/>
        <v>1450.6</v>
      </c>
      <c r="H31" s="17">
        <f t="shared" si="14"/>
        <v>1508.7</v>
      </c>
      <c r="I31" s="17">
        <f>I16+I24+I28+I12</f>
        <v>238576.7</v>
      </c>
      <c r="J31" s="21"/>
      <c r="K31" s="21"/>
      <c r="L31" s="21"/>
    </row>
    <row r="32" spans="1:19" ht="15.75" x14ac:dyDescent="0.25">
      <c r="A32" s="88" t="s">
        <v>43</v>
      </c>
      <c r="B32" s="88"/>
      <c r="C32" s="17">
        <f>C17+C21+C25</f>
        <v>3414.6</v>
      </c>
      <c r="D32" s="17">
        <f t="shared" ref="D32:H32" si="15">D17+D21+D25</f>
        <v>1870.2</v>
      </c>
      <c r="E32" s="17">
        <f t="shared" si="15"/>
        <v>894.30000000000007</v>
      </c>
      <c r="F32" s="17">
        <f t="shared" si="15"/>
        <v>894.30000000000007</v>
      </c>
      <c r="G32" s="17">
        <f t="shared" si="15"/>
        <v>732.7</v>
      </c>
      <c r="H32" s="17">
        <f t="shared" si="15"/>
        <v>762.09999999999991</v>
      </c>
      <c r="I32" s="17">
        <f>I17+I21+I25</f>
        <v>8568.2000000000007</v>
      </c>
      <c r="J32" s="21"/>
      <c r="K32" s="21"/>
      <c r="L32" s="21"/>
    </row>
    <row r="33" spans="1:12" ht="15.75" x14ac:dyDescent="0.25">
      <c r="A33" s="88" t="s">
        <v>44</v>
      </c>
      <c r="B33" s="88"/>
      <c r="C33" s="17">
        <f>C18</f>
        <v>2623</v>
      </c>
      <c r="D33" s="17">
        <f t="shared" ref="D33:H33" si="16">D18</f>
        <v>16633.7</v>
      </c>
      <c r="E33" s="17">
        <f t="shared" si="16"/>
        <v>15512.3</v>
      </c>
      <c r="F33" s="17">
        <f t="shared" si="16"/>
        <v>16100.7</v>
      </c>
      <c r="G33" s="17">
        <f t="shared" si="16"/>
        <v>11463.6</v>
      </c>
      <c r="H33" s="17">
        <f t="shared" si="16"/>
        <v>11922.1</v>
      </c>
      <c r="I33" s="17">
        <f>I18</f>
        <v>74255.399999999994</v>
      </c>
      <c r="J33" s="21"/>
      <c r="K33" s="21"/>
      <c r="L33" s="21"/>
    </row>
    <row r="34" spans="1:12" x14ac:dyDescent="0.25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</row>
    <row r="35" spans="1:12" x14ac:dyDescent="0.25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</row>
    <row r="36" spans="1:12" x14ac:dyDescent="0.25">
      <c r="C36" s="19"/>
      <c r="D36" s="19"/>
      <c r="E36" s="19"/>
      <c r="F36" s="19"/>
      <c r="G36" s="19"/>
      <c r="H36" s="19"/>
      <c r="I36" s="19"/>
      <c r="J36" s="21"/>
      <c r="K36" s="21"/>
      <c r="L36" s="21"/>
    </row>
    <row r="37" spans="1:12" x14ac:dyDescent="0.25">
      <c r="C37" s="19"/>
      <c r="D37" s="19"/>
      <c r="E37" s="19"/>
      <c r="F37" s="19"/>
      <c r="G37" s="19"/>
      <c r="H37" s="19"/>
      <c r="I37" s="19"/>
      <c r="J37" s="21"/>
      <c r="K37" s="21"/>
      <c r="L37" s="21"/>
    </row>
    <row r="38" spans="1:12" x14ac:dyDescent="0.25">
      <c r="C38" s="19"/>
      <c r="D38" s="19"/>
      <c r="E38" s="19"/>
      <c r="F38" s="19"/>
      <c r="G38" s="19"/>
      <c r="H38" s="19"/>
      <c r="I38" s="19"/>
      <c r="J38" s="21"/>
      <c r="K38" s="21"/>
      <c r="L38" s="21"/>
    </row>
    <row r="39" spans="1:12" x14ac:dyDescent="0.25">
      <c r="J39" s="21"/>
      <c r="K39" s="21"/>
      <c r="L39" s="21"/>
    </row>
    <row r="40" spans="1:12" x14ac:dyDescent="0.25">
      <c r="J40" s="21"/>
      <c r="K40" s="21"/>
      <c r="L40" s="21"/>
    </row>
    <row r="41" spans="1:12" x14ac:dyDescent="0.25">
      <c r="J41" s="21"/>
      <c r="K41" s="21"/>
      <c r="L41" s="21"/>
    </row>
    <row r="42" spans="1:12" x14ac:dyDescent="0.25">
      <c r="J42" s="21"/>
      <c r="K42" s="21"/>
      <c r="L42" s="21"/>
    </row>
    <row r="43" spans="1:12" x14ac:dyDescent="0.25">
      <c r="J43" s="21"/>
      <c r="K43" s="21"/>
      <c r="L43" s="21"/>
    </row>
  </sheetData>
  <mergeCells count="11">
    <mergeCell ref="A32:B32"/>
    <mergeCell ref="A33:B33"/>
    <mergeCell ref="A1:I1"/>
    <mergeCell ref="C3:H4"/>
    <mergeCell ref="A31:B31"/>
    <mergeCell ref="A29:B29"/>
    <mergeCell ref="B3:B5"/>
    <mergeCell ref="I3:I5"/>
    <mergeCell ref="B8:I8"/>
    <mergeCell ref="A3:A5"/>
    <mergeCell ref="A30:B30"/>
  </mergeCells>
  <pageMargins left="0.70866141732283472" right="0.70866141732283472" top="0.74803149606299213" bottom="0.74803149606299213" header="0.31496062992125984" footer="0.31496062992125984"/>
  <pageSetup paperSize="9" scale="88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8"/>
  <sheetViews>
    <sheetView tabSelected="1" topLeftCell="B13" zoomScaleNormal="100" workbookViewId="0">
      <selection activeCell="H25" sqref="H25"/>
    </sheetView>
  </sheetViews>
  <sheetFormatPr defaultRowHeight="15" x14ac:dyDescent="0.25"/>
  <cols>
    <col min="1" max="1" width="9.140625" style="12"/>
    <col min="2" max="2" width="40.7109375" style="12" customWidth="1"/>
    <col min="3" max="3" width="9.140625" style="12"/>
    <col min="4" max="6" width="9.28515625" style="12" bestFit="1" customWidth="1"/>
    <col min="7" max="8" width="9.5703125" style="12" bestFit="1" customWidth="1"/>
    <col min="9" max="9" width="10.85546875" style="12" customWidth="1"/>
    <col min="10" max="10" width="11.85546875" style="12" customWidth="1"/>
    <col min="11" max="11" width="10.5703125" style="12" customWidth="1"/>
    <col min="12" max="12" width="10.85546875" style="12" customWidth="1"/>
    <col min="13" max="13" width="10.28515625" style="12" customWidth="1"/>
    <col min="14" max="14" width="20.42578125" style="12" customWidth="1"/>
    <col min="15" max="16384" width="9.140625" style="12"/>
  </cols>
  <sheetData>
    <row r="1" spans="1:14" ht="48.75" customHeight="1" x14ac:dyDescent="0.25">
      <c r="A1" s="67" t="s">
        <v>204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</row>
    <row r="2" spans="1:14" ht="48.75" customHeight="1" x14ac:dyDescent="0.25">
      <c r="A2" s="84"/>
      <c r="B2" s="84" t="s">
        <v>35</v>
      </c>
      <c r="C2" s="84" t="s">
        <v>66</v>
      </c>
      <c r="D2" s="84"/>
      <c r="E2" s="84"/>
      <c r="F2" s="84"/>
      <c r="G2" s="84"/>
      <c r="H2" s="84"/>
      <c r="I2" s="84"/>
      <c r="J2" s="84"/>
      <c r="K2" s="84"/>
      <c r="L2" s="84"/>
      <c r="M2" s="84"/>
      <c r="N2" s="84" t="s">
        <v>203</v>
      </c>
    </row>
    <row r="3" spans="1:14" ht="48.75" customHeight="1" x14ac:dyDescent="0.25">
      <c r="A3" s="92" t="s">
        <v>21</v>
      </c>
      <c r="B3" s="84"/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  <c r="I3" s="46" t="s">
        <v>29</v>
      </c>
      <c r="J3" s="46" t="s">
        <v>30</v>
      </c>
      <c r="K3" s="46" t="s">
        <v>31</v>
      </c>
      <c r="L3" s="46" t="s">
        <v>32</v>
      </c>
      <c r="M3" s="46" t="s">
        <v>33</v>
      </c>
      <c r="N3" s="84"/>
    </row>
    <row r="4" spans="1:14" ht="15.75" x14ac:dyDescent="0.25">
      <c r="A4" s="45">
        <v>1</v>
      </c>
      <c r="B4" s="45">
        <v>2</v>
      </c>
      <c r="C4" s="45">
        <v>3</v>
      </c>
      <c r="D4" s="45">
        <v>4</v>
      </c>
      <c r="E4" s="45">
        <v>5</v>
      </c>
      <c r="F4" s="45">
        <v>6</v>
      </c>
      <c r="G4" s="45">
        <v>7</v>
      </c>
      <c r="H4" s="45">
        <v>8</v>
      </c>
      <c r="I4" s="45">
        <v>9</v>
      </c>
      <c r="J4" s="45">
        <v>10</v>
      </c>
      <c r="K4" s="45">
        <v>11</v>
      </c>
      <c r="L4" s="45">
        <v>12</v>
      </c>
      <c r="M4" s="45">
        <v>13</v>
      </c>
      <c r="N4" s="45">
        <v>14</v>
      </c>
    </row>
    <row r="5" spans="1:14" ht="15.75" x14ac:dyDescent="0.25">
      <c r="A5" s="45" t="s">
        <v>7</v>
      </c>
      <c r="B5" s="48" t="s">
        <v>84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7"/>
    </row>
    <row r="6" spans="1:14" ht="15.75" x14ac:dyDescent="0.25">
      <c r="A6" s="46" t="s">
        <v>85</v>
      </c>
      <c r="B6" s="76" t="s">
        <v>113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</row>
    <row r="7" spans="1:14" ht="94.5" x14ac:dyDescent="0.25">
      <c r="A7" s="46" t="s">
        <v>87</v>
      </c>
      <c r="B7" s="42" t="s">
        <v>228</v>
      </c>
      <c r="C7" s="15" t="s">
        <v>9</v>
      </c>
      <c r="D7" s="15" t="s">
        <v>9</v>
      </c>
      <c r="E7" s="15" t="s">
        <v>9</v>
      </c>
      <c r="F7" s="28">
        <v>39974</v>
      </c>
      <c r="G7" s="28">
        <v>39974</v>
      </c>
      <c r="H7" s="28">
        <v>39974</v>
      </c>
      <c r="I7" s="28">
        <v>64697.2</v>
      </c>
      <c r="J7" s="28">
        <v>64697.2</v>
      </c>
      <c r="K7" s="28">
        <v>64697.2</v>
      </c>
      <c r="L7" s="28">
        <v>64697.2</v>
      </c>
      <c r="M7" s="28">
        <v>64697.2</v>
      </c>
      <c r="N7" s="7">
        <f>'финансовое обеспечение'!C10</f>
        <v>64697.2</v>
      </c>
    </row>
    <row r="8" spans="1:14" ht="15.75" x14ac:dyDescent="0.25">
      <c r="A8" s="46" t="s">
        <v>90</v>
      </c>
      <c r="B8" s="42" t="s">
        <v>147</v>
      </c>
      <c r="C8" s="15" t="s">
        <v>9</v>
      </c>
      <c r="D8" s="15" t="s">
        <v>9</v>
      </c>
      <c r="E8" s="15" t="s">
        <v>9</v>
      </c>
      <c r="F8" s="28" t="s">
        <v>9</v>
      </c>
      <c r="G8" s="28">
        <v>4977</v>
      </c>
      <c r="H8" s="28">
        <v>4977</v>
      </c>
      <c r="I8" s="28">
        <v>4977</v>
      </c>
      <c r="J8" s="28">
        <v>4977</v>
      </c>
      <c r="K8" s="28">
        <v>4977</v>
      </c>
      <c r="L8" s="28">
        <v>4977</v>
      </c>
      <c r="M8" s="28">
        <v>4977</v>
      </c>
      <c r="N8" s="7">
        <f>'финансовое обеспечение'!C14</f>
        <v>4977</v>
      </c>
    </row>
    <row r="9" spans="1:14" ht="94.5" x14ac:dyDescent="0.25">
      <c r="A9" s="46" t="s">
        <v>91</v>
      </c>
      <c r="B9" s="42" t="s">
        <v>230</v>
      </c>
      <c r="C9" s="15" t="s">
        <v>9</v>
      </c>
      <c r="D9" s="15">
        <v>156.6</v>
      </c>
      <c r="E9" s="15">
        <v>236.1</v>
      </c>
      <c r="F9" s="28">
        <v>311.89999999999998</v>
      </c>
      <c r="G9" s="28">
        <v>389.4</v>
      </c>
      <c r="H9" s="28">
        <v>459.7</v>
      </c>
      <c r="I9" s="28">
        <v>531.29999999999995</v>
      </c>
      <c r="J9" s="28">
        <v>595.1</v>
      </c>
      <c r="K9" s="28">
        <v>652.79999999999995</v>
      </c>
      <c r="L9" s="28">
        <v>711.8</v>
      </c>
      <c r="M9" s="28">
        <v>2275.1</v>
      </c>
      <c r="N9" s="7">
        <f>'финансовое обеспечение'!C20</f>
        <v>2393</v>
      </c>
    </row>
    <row r="10" spans="1:14" ht="78.75" x14ac:dyDescent="0.25">
      <c r="A10" s="46" t="s">
        <v>92</v>
      </c>
      <c r="B10" s="42" t="s">
        <v>149</v>
      </c>
      <c r="C10" s="15" t="s">
        <v>9</v>
      </c>
      <c r="D10" s="15">
        <v>800</v>
      </c>
      <c r="E10" s="28">
        <v>1200</v>
      </c>
      <c r="F10" s="28">
        <v>1200</v>
      </c>
      <c r="G10" s="28">
        <v>1200</v>
      </c>
      <c r="H10" s="28">
        <v>1600</v>
      </c>
      <c r="I10" s="28">
        <v>2800</v>
      </c>
      <c r="J10" s="28">
        <v>3200</v>
      </c>
      <c r="K10" s="28">
        <v>4000</v>
      </c>
      <c r="L10" s="28">
        <v>4400</v>
      </c>
      <c r="M10" s="28">
        <v>5600</v>
      </c>
      <c r="N10" s="7">
        <f>'финансовое обеспечение'!C23</f>
        <v>12050</v>
      </c>
    </row>
    <row r="11" spans="1:14" ht="141.75" x14ac:dyDescent="0.25">
      <c r="A11" s="46" t="s">
        <v>141</v>
      </c>
      <c r="B11" s="42" t="s">
        <v>229</v>
      </c>
      <c r="C11" s="15" t="s">
        <v>9</v>
      </c>
      <c r="D11" s="15" t="s">
        <v>9</v>
      </c>
      <c r="E11" s="15" t="s">
        <v>9</v>
      </c>
      <c r="F11" s="28" t="s">
        <v>9</v>
      </c>
      <c r="G11" s="28">
        <v>40211</v>
      </c>
      <c r="H11" s="28">
        <v>42872.1</v>
      </c>
      <c r="I11" s="28">
        <v>89965.9</v>
      </c>
      <c r="J11" s="28">
        <v>89965.9</v>
      </c>
      <c r="K11" s="28">
        <v>89965.9</v>
      </c>
      <c r="L11" s="28">
        <v>89965.9</v>
      </c>
      <c r="M11" s="28">
        <v>89965.9</v>
      </c>
      <c r="N11" s="7">
        <f>'финансовое обеспечение'!C27</f>
        <v>89965.9</v>
      </c>
    </row>
    <row r="12" spans="1:14" ht="15.75" x14ac:dyDescent="0.25">
      <c r="A12" s="84" t="s">
        <v>46</v>
      </c>
      <c r="B12" s="84"/>
      <c r="C12" s="15" t="s">
        <v>9</v>
      </c>
      <c r="D12" s="15">
        <f>D9+D10</f>
        <v>956.6</v>
      </c>
      <c r="E12" s="28">
        <f>E9+E10</f>
        <v>1436.1</v>
      </c>
      <c r="F12" s="28">
        <f>F7+F9+F10</f>
        <v>41485.9</v>
      </c>
      <c r="G12" s="28">
        <f>G7+G8+G9+G10+G11</f>
        <v>86751.4</v>
      </c>
      <c r="H12" s="28">
        <f t="shared" ref="H12:M12" si="0">H7+H8+H9+H10+H11</f>
        <v>89882.799999999988</v>
      </c>
      <c r="I12" s="28">
        <f t="shared" si="0"/>
        <v>162971.4</v>
      </c>
      <c r="J12" s="28">
        <f t="shared" si="0"/>
        <v>163435.20000000001</v>
      </c>
      <c r="K12" s="28">
        <f t="shared" si="0"/>
        <v>164292.9</v>
      </c>
      <c r="L12" s="28">
        <f t="shared" si="0"/>
        <v>164751.9</v>
      </c>
      <c r="M12" s="28">
        <f t="shared" si="0"/>
        <v>167515.20000000001</v>
      </c>
      <c r="N12" s="7">
        <f>SUM(N7:N11)</f>
        <v>174083.09999999998</v>
      </c>
    </row>
    <row r="13" spans="1:14" ht="15.75" x14ac:dyDescent="0.25">
      <c r="A13" s="43"/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</row>
    <row r="14" spans="1:14" ht="35.25" customHeight="1" x14ac:dyDescent="0.25">
      <c r="A14" s="67" t="s">
        <v>260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</row>
    <row r="15" spans="1:14" ht="15.75" x14ac:dyDescent="0.25">
      <c r="A15" s="43"/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</row>
    <row r="16" spans="1:14" ht="15.75" x14ac:dyDescent="0.25">
      <c r="A16" s="18"/>
    </row>
    <row r="17" spans="1:14" ht="15.75" x14ac:dyDescent="0.25">
      <c r="A17" s="84"/>
      <c r="B17" s="84" t="s">
        <v>35</v>
      </c>
      <c r="C17" s="84" t="s">
        <v>66</v>
      </c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 t="s">
        <v>261</v>
      </c>
    </row>
    <row r="18" spans="1:14" ht="15.75" x14ac:dyDescent="0.25">
      <c r="A18" s="92" t="s">
        <v>21</v>
      </c>
      <c r="B18" s="84"/>
      <c r="C18" s="46" t="s">
        <v>23</v>
      </c>
      <c r="D18" s="46" t="s">
        <v>24</v>
      </c>
      <c r="E18" s="46" t="s">
        <v>25</v>
      </c>
      <c r="F18" s="46" t="s">
        <v>26</v>
      </c>
      <c r="G18" s="46" t="s">
        <v>27</v>
      </c>
      <c r="H18" s="46" t="s">
        <v>28</v>
      </c>
      <c r="I18" s="46" t="s">
        <v>29</v>
      </c>
      <c r="J18" s="46" t="s">
        <v>30</v>
      </c>
      <c r="K18" s="46" t="s">
        <v>31</v>
      </c>
      <c r="L18" s="46" t="s">
        <v>32</v>
      </c>
      <c r="M18" s="46" t="s">
        <v>33</v>
      </c>
      <c r="N18" s="84"/>
    </row>
    <row r="19" spans="1:14" ht="15.75" x14ac:dyDescent="0.25">
      <c r="A19" s="45">
        <v>1</v>
      </c>
      <c r="B19" s="45">
        <v>2</v>
      </c>
      <c r="C19" s="45">
        <v>3</v>
      </c>
      <c r="D19" s="45">
        <v>4</v>
      </c>
      <c r="E19" s="45">
        <v>5</v>
      </c>
      <c r="F19" s="45">
        <v>6</v>
      </c>
      <c r="G19" s="45">
        <v>7</v>
      </c>
      <c r="H19" s="45">
        <v>8</v>
      </c>
      <c r="I19" s="45">
        <v>9</v>
      </c>
      <c r="J19" s="45">
        <v>10</v>
      </c>
      <c r="K19" s="45">
        <v>11</v>
      </c>
      <c r="L19" s="45">
        <v>12</v>
      </c>
      <c r="M19" s="45">
        <v>13</v>
      </c>
      <c r="N19" s="45">
        <v>14</v>
      </c>
    </row>
    <row r="20" spans="1:14" ht="15.75" x14ac:dyDescent="0.25">
      <c r="A20" s="45" t="s">
        <v>7</v>
      </c>
      <c r="B20" s="48" t="s">
        <v>84</v>
      </c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7"/>
    </row>
    <row r="21" spans="1:14" ht="15.75" x14ac:dyDescent="0.25">
      <c r="A21" s="46" t="s">
        <v>85</v>
      </c>
      <c r="B21" s="76" t="s">
        <v>113</v>
      </c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</row>
    <row r="22" spans="1:14" ht="90.75" customHeight="1" x14ac:dyDescent="0.25">
      <c r="A22" s="46" t="s">
        <v>87</v>
      </c>
      <c r="B22" s="42" t="s">
        <v>228</v>
      </c>
      <c r="C22" s="15" t="s">
        <v>9</v>
      </c>
      <c r="D22" s="15" t="s">
        <v>9</v>
      </c>
      <c r="E22" s="15" t="s">
        <v>9</v>
      </c>
      <c r="F22" s="15" t="s">
        <v>9</v>
      </c>
      <c r="G22" s="15" t="s">
        <v>9</v>
      </c>
      <c r="H22" s="15" t="s">
        <v>9</v>
      </c>
      <c r="I22" s="15" t="s">
        <v>9</v>
      </c>
      <c r="J22" s="15" t="s">
        <v>9</v>
      </c>
      <c r="K22" s="15" t="s">
        <v>9</v>
      </c>
      <c r="L22" s="15" t="s">
        <v>9</v>
      </c>
      <c r="M22" s="15" t="s">
        <v>9</v>
      </c>
      <c r="N22" s="107">
        <f>'финансовое обеспечение'!D10</f>
        <v>96030.5</v>
      </c>
    </row>
    <row r="23" spans="1:14" ht="40.5" customHeight="1" x14ac:dyDescent="0.25">
      <c r="A23" s="46" t="s">
        <v>90</v>
      </c>
      <c r="B23" s="42" t="s">
        <v>147</v>
      </c>
      <c r="C23" s="15" t="s">
        <v>9</v>
      </c>
      <c r="D23" s="15" t="s">
        <v>9</v>
      </c>
      <c r="E23" s="15" t="s">
        <v>9</v>
      </c>
      <c r="F23" s="15" t="s">
        <v>9</v>
      </c>
      <c r="G23" s="15" t="s">
        <v>9</v>
      </c>
      <c r="H23" s="15" t="s">
        <v>9</v>
      </c>
      <c r="I23" s="15" t="s">
        <v>9</v>
      </c>
      <c r="J23" s="15" t="s">
        <v>9</v>
      </c>
      <c r="K23" s="15" t="s">
        <v>9</v>
      </c>
      <c r="L23" s="15" t="s">
        <v>9</v>
      </c>
      <c r="M23" s="15" t="s">
        <v>9</v>
      </c>
      <c r="N23" s="7">
        <f>'финансовое обеспечение'!D15+'финансовое обеспечение'!D16+'финансовое обеспечение'!D17</f>
        <v>9254.2000000000007</v>
      </c>
    </row>
    <row r="24" spans="1:14" ht="98.25" customHeight="1" x14ac:dyDescent="0.25">
      <c r="A24" s="46" t="s">
        <v>91</v>
      </c>
      <c r="B24" s="42" t="s">
        <v>230</v>
      </c>
      <c r="C24" s="15" t="s">
        <v>9</v>
      </c>
      <c r="D24" s="15" t="s">
        <v>9</v>
      </c>
      <c r="E24" s="15" t="s">
        <v>9</v>
      </c>
      <c r="F24" s="15" t="s">
        <v>9</v>
      </c>
      <c r="G24" s="15" t="s">
        <v>9</v>
      </c>
      <c r="H24" s="15" t="s">
        <v>9</v>
      </c>
      <c r="I24" s="15" t="s">
        <v>9</v>
      </c>
      <c r="J24" s="15" t="s">
        <v>9</v>
      </c>
      <c r="K24" s="15" t="s">
        <v>9</v>
      </c>
      <c r="L24" s="15" t="s">
        <v>9</v>
      </c>
      <c r="M24" s="15" t="s">
        <v>9</v>
      </c>
      <c r="N24" s="7">
        <f>'финансовое обеспечение'!D19</f>
        <v>592</v>
      </c>
    </row>
    <row r="25" spans="1:14" ht="98.25" customHeight="1" x14ac:dyDescent="0.25">
      <c r="A25" s="46" t="s">
        <v>92</v>
      </c>
      <c r="B25" s="42" t="s">
        <v>149</v>
      </c>
      <c r="C25" s="15" t="s">
        <v>9</v>
      </c>
      <c r="D25" s="15" t="s">
        <v>9</v>
      </c>
      <c r="E25" s="15" t="s">
        <v>9</v>
      </c>
      <c r="F25" s="15" t="s">
        <v>9</v>
      </c>
      <c r="G25" s="15" t="s">
        <v>9</v>
      </c>
      <c r="H25" s="15" t="s">
        <v>9</v>
      </c>
      <c r="I25" s="15" t="s">
        <v>9</v>
      </c>
      <c r="J25" s="15" t="s">
        <v>9</v>
      </c>
      <c r="K25" s="15" t="s">
        <v>9</v>
      </c>
      <c r="L25" s="15" t="s">
        <v>9</v>
      </c>
      <c r="M25" s="15" t="s">
        <v>9</v>
      </c>
      <c r="N25" s="7">
        <f>'финансовое обеспечение'!D23</f>
        <v>12050</v>
      </c>
    </row>
    <row r="26" spans="1:14" ht="143.25" customHeight="1" x14ac:dyDescent="0.25">
      <c r="A26" s="46" t="s">
        <v>141</v>
      </c>
      <c r="B26" s="42" t="s">
        <v>229</v>
      </c>
      <c r="C26" s="15" t="s">
        <v>9</v>
      </c>
      <c r="D26" s="15" t="s">
        <v>9</v>
      </c>
      <c r="E26" s="15" t="s">
        <v>9</v>
      </c>
      <c r="F26" s="15" t="s">
        <v>9</v>
      </c>
      <c r="G26" s="15" t="s">
        <v>9</v>
      </c>
      <c r="H26" s="15" t="s">
        <v>9</v>
      </c>
      <c r="I26" s="15" t="s">
        <v>9</v>
      </c>
      <c r="J26" s="15" t="s">
        <v>9</v>
      </c>
      <c r="K26" s="15" t="s">
        <v>9</v>
      </c>
      <c r="L26" s="15" t="s">
        <v>9</v>
      </c>
      <c r="M26" s="15" t="s">
        <v>9</v>
      </c>
      <c r="N26" s="7">
        <f>'финансовое обеспечение'!D27</f>
        <v>48635.8</v>
      </c>
    </row>
    <row r="27" spans="1:14" ht="15.75" x14ac:dyDescent="0.25">
      <c r="A27" s="84" t="s">
        <v>46</v>
      </c>
      <c r="B27" s="84"/>
      <c r="C27" s="15" t="s">
        <v>9</v>
      </c>
      <c r="D27" s="15" t="s">
        <v>9</v>
      </c>
      <c r="E27" s="15" t="s">
        <v>9</v>
      </c>
      <c r="F27" s="15" t="s">
        <v>9</v>
      </c>
      <c r="G27" s="15" t="s">
        <v>9</v>
      </c>
      <c r="H27" s="15" t="s">
        <v>9</v>
      </c>
      <c r="I27" s="15" t="s">
        <v>9</v>
      </c>
      <c r="J27" s="15" t="s">
        <v>9</v>
      </c>
      <c r="K27" s="15" t="s">
        <v>9</v>
      </c>
      <c r="L27" s="15" t="s">
        <v>9</v>
      </c>
      <c r="M27" s="15" t="s">
        <v>9</v>
      </c>
      <c r="N27" s="7">
        <f>SUM(N22:N26)</f>
        <v>166562.5</v>
      </c>
    </row>
    <row r="28" spans="1:14" ht="15.75" x14ac:dyDescent="0.25">
      <c r="A28" s="20"/>
      <c r="N28" s="19"/>
    </row>
  </sheetData>
  <mergeCells count="14">
    <mergeCell ref="B17:B18"/>
    <mergeCell ref="C17:M17"/>
    <mergeCell ref="B21:N21"/>
    <mergeCell ref="A27:B27"/>
    <mergeCell ref="A1:N1"/>
    <mergeCell ref="N17:N18"/>
    <mergeCell ref="A17:A18"/>
    <mergeCell ref="A2:A3"/>
    <mergeCell ref="B2:B3"/>
    <mergeCell ref="C2:M2"/>
    <mergeCell ref="N2:N3"/>
    <mergeCell ref="B6:N6"/>
    <mergeCell ref="A12:B12"/>
    <mergeCell ref="A14:N14"/>
  </mergeCells>
  <pageMargins left="0.70866141732283472" right="0.70866141732283472" top="0.74803149606299213" bottom="0.74803149606299213" header="0.31496062992125984" footer="0.31496062992125984"/>
  <pageSetup paperSize="9" scale="72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0"/>
  <sheetViews>
    <sheetView workbookViewId="0">
      <selection activeCell="B22" sqref="B22"/>
    </sheetView>
  </sheetViews>
  <sheetFormatPr defaultColWidth="9.140625" defaultRowHeight="15.75" x14ac:dyDescent="0.25"/>
  <cols>
    <col min="1" max="1" width="14.85546875" style="3" customWidth="1"/>
    <col min="2" max="2" width="3.140625" style="3" customWidth="1"/>
    <col min="3" max="19" width="9.140625" style="3"/>
    <col min="20" max="20" width="11.42578125" style="3" customWidth="1"/>
    <col min="21" max="16384" width="9.140625" style="3"/>
  </cols>
  <sheetData>
    <row r="1" spans="1:28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pans="1:28" ht="15" customHeight="1" x14ac:dyDescent="0.25">
      <c r="A2" s="93" t="s">
        <v>114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1"/>
      <c r="V2" s="1"/>
      <c r="W2" s="1"/>
      <c r="X2" s="1"/>
      <c r="Y2" s="1"/>
      <c r="Z2" s="1"/>
      <c r="AA2" s="1"/>
      <c r="AB2" s="1"/>
    </row>
    <row r="3" spans="1:28" x14ac:dyDescent="0.25">
      <c r="A3" s="4"/>
      <c r="B3" s="4"/>
      <c r="C3" s="4"/>
      <c r="D3" s="4"/>
      <c r="E3" s="38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8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spans="1:28" x14ac:dyDescent="0.25">
      <c r="A5" s="96" t="s">
        <v>127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</row>
    <row r="6" spans="1:28" x14ac:dyDescent="0.25">
      <c r="A6" s="97"/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</row>
    <row r="7" spans="1:28" x14ac:dyDescent="0.25">
      <c r="A7" s="94" t="s">
        <v>259</v>
      </c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</row>
    <row r="8" spans="1:28" x14ac:dyDescent="0.25">
      <c r="A8" s="37" t="s">
        <v>243</v>
      </c>
      <c r="B8" s="37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</row>
    <row r="9" spans="1:28" x14ac:dyDescent="0.25">
      <c r="A9" s="35" t="s">
        <v>246</v>
      </c>
      <c r="B9" s="35" t="s">
        <v>9</v>
      </c>
      <c r="C9" s="95" t="s">
        <v>242</v>
      </c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</row>
    <row r="10" spans="1:28" x14ac:dyDescent="0.25">
      <c r="A10" s="35" t="s">
        <v>244</v>
      </c>
      <c r="B10" s="35" t="s">
        <v>9</v>
      </c>
      <c r="C10" s="95" t="s">
        <v>256</v>
      </c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</row>
    <row r="11" spans="1:28" x14ac:dyDescent="0.25">
      <c r="A11" s="35" t="s">
        <v>245</v>
      </c>
      <c r="B11" s="35" t="s">
        <v>9</v>
      </c>
      <c r="C11" s="95" t="s">
        <v>252</v>
      </c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</row>
    <row r="12" spans="1:28" x14ac:dyDescent="0.25">
      <c r="A12" s="37" t="s">
        <v>251</v>
      </c>
      <c r="B12" s="35" t="s">
        <v>9</v>
      </c>
      <c r="C12" s="95" t="s">
        <v>257</v>
      </c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 s="95"/>
      <c r="T12" s="95"/>
    </row>
    <row r="13" spans="1:28" ht="37.5" customHeight="1" x14ac:dyDescent="0.25">
      <c r="A13" s="94" t="s">
        <v>258</v>
      </c>
      <c r="B13" s="94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  <c r="S13" s="94"/>
      <c r="T13" s="94"/>
    </row>
    <row r="14" spans="1:28" ht="17.25" customHeight="1" x14ac:dyDescent="0.25">
      <c r="A14" s="37" t="s">
        <v>243</v>
      </c>
      <c r="B14" s="35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</row>
    <row r="15" spans="1:28" ht="38.25" customHeight="1" x14ac:dyDescent="0.25">
      <c r="A15" s="35" t="s">
        <v>247</v>
      </c>
      <c r="B15" s="35" t="s">
        <v>9</v>
      </c>
      <c r="C15" s="95" t="s">
        <v>255</v>
      </c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95"/>
      <c r="Q15" s="95"/>
      <c r="R15" s="95"/>
      <c r="S15" s="95"/>
      <c r="T15" s="95"/>
    </row>
    <row r="16" spans="1:28" ht="30" customHeight="1" x14ac:dyDescent="0.25">
      <c r="A16" s="35" t="s">
        <v>248</v>
      </c>
      <c r="B16" s="35" t="s">
        <v>9</v>
      </c>
      <c r="C16" s="95" t="s">
        <v>253</v>
      </c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O16" s="95"/>
      <c r="P16" s="95"/>
      <c r="Q16" s="95"/>
      <c r="R16" s="95"/>
      <c r="S16" s="95"/>
      <c r="T16" s="95"/>
    </row>
    <row r="17" spans="1:20" ht="38.25" customHeight="1" x14ac:dyDescent="0.25">
      <c r="A17" s="35" t="s">
        <v>249</v>
      </c>
      <c r="B17" s="35" t="s">
        <v>9</v>
      </c>
      <c r="C17" s="95" t="s">
        <v>254</v>
      </c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95"/>
      <c r="R17" s="95"/>
      <c r="S17" s="95"/>
      <c r="T17" s="95"/>
    </row>
    <row r="18" spans="1:20" ht="30.75" customHeight="1" x14ac:dyDescent="0.25">
      <c r="A18" s="35" t="s">
        <v>250</v>
      </c>
      <c r="B18" s="35" t="s">
        <v>9</v>
      </c>
      <c r="C18" s="95" t="s">
        <v>241</v>
      </c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  <c r="O18" s="95"/>
      <c r="P18" s="95"/>
      <c r="Q18" s="95"/>
      <c r="R18" s="95"/>
      <c r="S18" s="95"/>
      <c r="T18" s="95"/>
    </row>
    <row r="19" spans="1:20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</row>
    <row r="20" spans="1:20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</row>
  </sheetData>
  <mergeCells count="12">
    <mergeCell ref="A2:T2"/>
    <mergeCell ref="A13:T13"/>
    <mergeCell ref="C12:T12"/>
    <mergeCell ref="C18:T18"/>
    <mergeCell ref="C10:T10"/>
    <mergeCell ref="C11:T11"/>
    <mergeCell ref="A5:T6"/>
    <mergeCell ref="A7:T7"/>
    <mergeCell ref="C9:T9"/>
    <mergeCell ref="C15:T15"/>
    <mergeCell ref="C16:T16"/>
    <mergeCell ref="C17:T17"/>
  </mergeCells>
  <pageMargins left="0.70866141732283472" right="0.70866141732283472" top="0.74803149606299213" bottom="0.74803149606299213" header="0.31496062992125984" footer="0.31496062992125984"/>
  <pageSetup paperSize="9" scale="70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workbookViewId="0">
      <selection activeCell="G9" sqref="G9"/>
    </sheetView>
  </sheetViews>
  <sheetFormatPr defaultColWidth="9.140625" defaultRowHeight="15.75" x14ac:dyDescent="0.25"/>
  <cols>
    <col min="1" max="10" width="9.140625" style="3"/>
    <col min="11" max="11" width="7.42578125" style="3" customWidth="1"/>
    <col min="12" max="12" width="11.140625" style="3" customWidth="1"/>
    <col min="13" max="13" width="20.7109375" style="3" customWidth="1"/>
    <col min="14" max="14" width="9.140625" style="3"/>
    <col min="15" max="15" width="33.140625" style="3" customWidth="1"/>
    <col min="16" max="16384" width="9.140625" style="3"/>
  </cols>
  <sheetData>
    <row r="1" spans="1:13" x14ac:dyDescent="0.25">
      <c r="F1" s="4"/>
      <c r="G1" s="4"/>
      <c r="H1" s="4"/>
      <c r="I1" s="4"/>
      <c r="J1" s="4"/>
      <c r="K1" s="4"/>
      <c r="L1" s="98" t="s">
        <v>136</v>
      </c>
      <c r="M1" s="98"/>
    </row>
    <row r="2" spans="1:13" ht="30" customHeight="1" x14ac:dyDescent="0.25">
      <c r="F2" s="4"/>
      <c r="G2" s="4"/>
      <c r="H2" s="4"/>
      <c r="I2" s="4"/>
      <c r="J2" s="4"/>
      <c r="K2" s="4"/>
      <c r="L2" s="98"/>
      <c r="M2" s="98"/>
    </row>
    <row r="3" spans="1:13" x14ac:dyDescent="0.25">
      <c r="F3" s="4"/>
      <c r="G3" s="4"/>
      <c r="H3" s="4"/>
      <c r="I3" s="4"/>
      <c r="J3" s="4"/>
      <c r="K3" s="4"/>
      <c r="L3" s="98"/>
      <c r="M3" s="98"/>
    </row>
    <row r="4" spans="1:13" ht="32.25" customHeight="1" x14ac:dyDescent="0.25">
      <c r="F4" s="4"/>
      <c r="G4" s="4"/>
      <c r="H4" s="4"/>
      <c r="I4" s="4"/>
      <c r="J4" s="4"/>
      <c r="K4" s="4"/>
      <c r="L4" s="98"/>
      <c r="M4" s="98"/>
    </row>
    <row r="5" spans="1:13" x14ac:dyDescent="0.25">
      <c r="F5" s="4"/>
      <c r="G5" s="4"/>
      <c r="H5" s="4"/>
      <c r="I5" s="4"/>
      <c r="J5" s="4"/>
      <c r="K5" s="4"/>
      <c r="L5" s="4"/>
      <c r="M5" s="4"/>
    </row>
    <row r="6" spans="1:13" ht="15" customHeight="1" x14ac:dyDescent="0.25">
      <c r="A6" s="99" t="s">
        <v>128</v>
      </c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</row>
    <row r="7" spans="1:13" ht="38.25" customHeight="1" x14ac:dyDescent="0.25">
      <c r="A7" s="99"/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</row>
    <row r="9" spans="1:13" x14ac:dyDescent="0.25">
      <c r="G9" s="3" t="s">
        <v>125</v>
      </c>
    </row>
  </sheetData>
  <mergeCells count="2">
    <mergeCell ref="L1:M4"/>
    <mergeCell ref="A6:M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77"/>
  <sheetViews>
    <sheetView workbookViewId="0">
      <selection activeCell="I23" sqref="I23"/>
    </sheetView>
  </sheetViews>
  <sheetFormatPr defaultColWidth="9.140625" defaultRowHeight="15.75" x14ac:dyDescent="0.25"/>
  <cols>
    <col min="1" max="1" width="9.140625" style="10"/>
    <col min="2" max="2" width="46.28515625" style="11" customWidth="1"/>
    <col min="3" max="4" width="14" style="10" customWidth="1"/>
    <col min="5" max="5" width="11.140625" style="10" customWidth="1"/>
    <col min="6" max="6" width="12.140625" style="10" customWidth="1"/>
    <col min="7" max="7" width="21.85546875" style="10" customWidth="1"/>
    <col min="8" max="8" width="14.28515625" style="10" customWidth="1"/>
    <col min="9" max="9" width="14.5703125" style="10" customWidth="1"/>
    <col min="10" max="10" width="11.28515625" style="10" customWidth="1"/>
    <col min="11" max="11" width="13.85546875" style="10" customWidth="1"/>
    <col min="12" max="12" width="20" style="10" customWidth="1"/>
    <col min="13" max="13" width="17.5703125" style="10" customWidth="1"/>
    <col min="14" max="16384" width="9.140625" style="10"/>
  </cols>
  <sheetData>
    <row r="1" spans="1:13" ht="15.75" customHeight="1" x14ac:dyDescent="0.25">
      <c r="B1" s="10"/>
      <c r="I1" s="16"/>
      <c r="J1" s="16"/>
      <c r="K1" s="16"/>
      <c r="L1" s="100" t="s">
        <v>137</v>
      </c>
      <c r="M1" s="100"/>
    </row>
    <row r="2" spans="1:13" ht="48" customHeight="1" x14ac:dyDescent="0.25">
      <c r="B2" s="10"/>
      <c r="I2" s="16"/>
      <c r="J2" s="16"/>
      <c r="K2" s="16"/>
      <c r="L2" s="100"/>
      <c r="M2" s="100"/>
    </row>
    <row r="3" spans="1:13" x14ac:dyDescent="0.25">
      <c r="B3" s="10"/>
      <c r="I3" s="16"/>
      <c r="J3" s="16"/>
      <c r="K3" s="16"/>
      <c r="L3" s="59"/>
      <c r="M3" s="59"/>
    </row>
    <row r="4" spans="1:13" x14ac:dyDescent="0.25">
      <c r="B4" s="101" t="s">
        <v>205</v>
      </c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</row>
    <row r="5" spans="1:13" x14ac:dyDescent="0.25">
      <c r="B5" s="60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</row>
    <row r="6" spans="1:13" ht="15.75" customHeight="1" x14ac:dyDescent="0.25">
      <c r="A6" s="103" t="s">
        <v>11</v>
      </c>
      <c r="B6" s="84" t="s">
        <v>131</v>
      </c>
      <c r="C6" s="84" t="s">
        <v>73</v>
      </c>
      <c r="D6" s="84"/>
      <c r="E6" s="84" t="s">
        <v>74</v>
      </c>
      <c r="F6" s="84"/>
      <c r="G6" s="84" t="s">
        <v>162</v>
      </c>
      <c r="H6" s="84" t="s">
        <v>130</v>
      </c>
      <c r="I6" s="84" t="s">
        <v>75</v>
      </c>
      <c r="J6" s="84"/>
      <c r="K6" s="84" t="s">
        <v>163</v>
      </c>
      <c r="L6" s="84" t="s">
        <v>132</v>
      </c>
      <c r="M6" s="84" t="s">
        <v>18</v>
      </c>
    </row>
    <row r="7" spans="1:13" ht="15.75" customHeight="1" x14ac:dyDescent="0.25">
      <c r="A7" s="104"/>
      <c r="B7" s="84"/>
      <c r="C7" s="84" t="s">
        <v>76</v>
      </c>
      <c r="D7" s="84" t="s">
        <v>77</v>
      </c>
      <c r="E7" s="84" t="s">
        <v>78</v>
      </c>
      <c r="F7" s="84" t="s">
        <v>79</v>
      </c>
      <c r="G7" s="84"/>
      <c r="H7" s="84"/>
      <c r="I7" s="84" t="s">
        <v>129</v>
      </c>
      <c r="J7" s="84" t="s">
        <v>19</v>
      </c>
      <c r="K7" s="84"/>
      <c r="L7" s="84"/>
      <c r="M7" s="84" t="s">
        <v>54</v>
      </c>
    </row>
    <row r="8" spans="1:13" x14ac:dyDescent="0.25">
      <c r="A8" s="105"/>
      <c r="B8" s="84"/>
      <c r="C8" s="84"/>
      <c r="D8" s="84"/>
      <c r="E8" s="84"/>
      <c r="F8" s="84"/>
      <c r="G8" s="84">
        <v>3</v>
      </c>
      <c r="H8" s="84"/>
      <c r="I8" s="84"/>
      <c r="J8" s="84"/>
      <c r="K8" s="84"/>
      <c r="L8" s="84">
        <v>4</v>
      </c>
      <c r="M8" s="84">
        <v>5</v>
      </c>
    </row>
    <row r="9" spans="1:13" x14ac:dyDescent="0.25">
      <c r="A9" s="53">
        <v>1</v>
      </c>
      <c r="B9" s="53">
        <v>2</v>
      </c>
      <c r="C9" s="53">
        <v>3</v>
      </c>
      <c r="D9" s="53">
        <v>4</v>
      </c>
      <c r="E9" s="53">
        <v>5</v>
      </c>
      <c r="F9" s="53">
        <v>6</v>
      </c>
      <c r="G9" s="53">
        <v>7</v>
      </c>
      <c r="H9" s="53">
        <v>8</v>
      </c>
      <c r="I9" s="53">
        <v>9</v>
      </c>
      <c r="J9" s="53">
        <v>10</v>
      </c>
      <c r="K9" s="53">
        <v>11</v>
      </c>
      <c r="L9" s="53">
        <v>12</v>
      </c>
      <c r="M9" s="53">
        <v>13</v>
      </c>
    </row>
    <row r="10" spans="1:13" x14ac:dyDescent="0.25">
      <c r="A10" s="13" t="s">
        <v>7</v>
      </c>
      <c r="B10" s="106" t="s">
        <v>84</v>
      </c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</row>
    <row r="11" spans="1:13" ht="15.75" customHeight="1" x14ac:dyDescent="0.25">
      <c r="A11" s="13" t="s">
        <v>85</v>
      </c>
      <c r="B11" s="106" t="s">
        <v>113</v>
      </c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</row>
    <row r="12" spans="1:13" ht="78.75" x14ac:dyDescent="0.25">
      <c r="A12" s="13" t="s">
        <v>87</v>
      </c>
      <c r="B12" s="30" t="s">
        <v>231</v>
      </c>
      <c r="C12" s="57" t="s">
        <v>60</v>
      </c>
      <c r="D12" s="57" t="s">
        <v>60</v>
      </c>
      <c r="E12" s="57" t="s">
        <v>60</v>
      </c>
      <c r="F12" s="57" t="s">
        <v>60</v>
      </c>
      <c r="G12" s="57" t="s">
        <v>60</v>
      </c>
      <c r="H12" s="57" t="s">
        <v>60</v>
      </c>
      <c r="I12" s="57" t="s">
        <v>60</v>
      </c>
      <c r="J12" s="57" t="s">
        <v>60</v>
      </c>
      <c r="K12" s="57" t="s">
        <v>60</v>
      </c>
      <c r="L12" s="57" t="s">
        <v>60</v>
      </c>
      <c r="M12" s="57" t="s">
        <v>60</v>
      </c>
    </row>
    <row r="13" spans="1:13" ht="94.5" x14ac:dyDescent="0.25">
      <c r="A13" s="14" t="s">
        <v>87</v>
      </c>
      <c r="B13" s="58" t="s">
        <v>232</v>
      </c>
      <c r="C13" s="27">
        <v>45658</v>
      </c>
      <c r="D13" s="27">
        <v>46022</v>
      </c>
      <c r="E13" s="57" t="s">
        <v>9</v>
      </c>
      <c r="F13" s="57" t="s">
        <v>9</v>
      </c>
      <c r="G13" s="57" t="s">
        <v>238</v>
      </c>
      <c r="H13" s="57" t="s">
        <v>9</v>
      </c>
      <c r="I13" s="57" t="s">
        <v>9</v>
      </c>
      <c r="J13" s="57" t="s">
        <v>9</v>
      </c>
      <c r="K13" s="28">
        <f>'[1]финансовое обеспечение'!C10</f>
        <v>64697.2</v>
      </c>
      <c r="L13" s="57" t="s">
        <v>60</v>
      </c>
      <c r="M13" s="57" t="s">
        <v>60</v>
      </c>
    </row>
    <row r="14" spans="1:13" ht="78.75" x14ac:dyDescent="0.25">
      <c r="A14" s="14" t="s">
        <v>103</v>
      </c>
      <c r="B14" s="2" t="s">
        <v>152</v>
      </c>
      <c r="C14" s="57" t="s">
        <v>9</v>
      </c>
      <c r="D14" s="27">
        <v>45687</v>
      </c>
      <c r="E14" s="57" t="s">
        <v>9</v>
      </c>
      <c r="F14" s="14" t="s">
        <v>104</v>
      </c>
      <c r="G14" s="57" t="s">
        <v>270</v>
      </c>
      <c r="H14" s="57" t="s">
        <v>9</v>
      </c>
      <c r="I14" s="57" t="s">
        <v>9</v>
      </c>
      <c r="J14" s="57" t="s">
        <v>9</v>
      </c>
      <c r="K14" s="57" t="s">
        <v>9</v>
      </c>
      <c r="L14" s="57" t="s">
        <v>55</v>
      </c>
      <c r="M14" s="57" t="s">
        <v>80</v>
      </c>
    </row>
    <row r="15" spans="1:13" ht="78.75" x14ac:dyDescent="0.25">
      <c r="A15" s="14" t="s">
        <v>104</v>
      </c>
      <c r="B15" s="54" t="s">
        <v>153</v>
      </c>
      <c r="C15" s="57" t="s">
        <v>9</v>
      </c>
      <c r="D15" s="27">
        <v>45809</v>
      </c>
      <c r="E15" s="14" t="s">
        <v>103</v>
      </c>
      <c r="F15" s="14" t="s">
        <v>105</v>
      </c>
      <c r="G15" s="57" t="s">
        <v>270</v>
      </c>
      <c r="H15" s="57" t="s">
        <v>9</v>
      </c>
      <c r="I15" s="57" t="s">
        <v>9</v>
      </c>
      <c r="J15" s="57" t="s">
        <v>9</v>
      </c>
      <c r="K15" s="57" t="s">
        <v>9</v>
      </c>
      <c r="L15" s="57" t="s">
        <v>56</v>
      </c>
      <c r="M15" s="57" t="s">
        <v>80</v>
      </c>
    </row>
    <row r="16" spans="1:13" ht="63" x14ac:dyDescent="0.25">
      <c r="A16" s="14" t="s">
        <v>105</v>
      </c>
      <c r="B16" s="54" t="s">
        <v>180</v>
      </c>
      <c r="C16" s="57" t="s">
        <v>9</v>
      </c>
      <c r="D16" s="27">
        <v>45815</v>
      </c>
      <c r="E16" s="14" t="s">
        <v>104</v>
      </c>
      <c r="F16" s="14" t="s">
        <v>106</v>
      </c>
      <c r="G16" s="57" t="s">
        <v>57</v>
      </c>
      <c r="H16" s="57" t="s">
        <v>9</v>
      </c>
      <c r="I16" s="57" t="s">
        <v>9</v>
      </c>
      <c r="J16" s="57" t="s">
        <v>9</v>
      </c>
      <c r="K16" s="57" t="s">
        <v>9</v>
      </c>
      <c r="L16" s="57" t="s">
        <v>151</v>
      </c>
      <c r="M16" s="57" t="s">
        <v>80</v>
      </c>
    </row>
    <row r="17" spans="1:13" ht="63" x14ac:dyDescent="0.25">
      <c r="A17" s="14" t="s">
        <v>106</v>
      </c>
      <c r="B17" s="2" t="s">
        <v>181</v>
      </c>
      <c r="C17" s="57" t="s">
        <v>9</v>
      </c>
      <c r="D17" s="27">
        <v>45821</v>
      </c>
      <c r="E17" s="14" t="s">
        <v>105</v>
      </c>
      <c r="F17" s="14" t="s">
        <v>107</v>
      </c>
      <c r="G17" s="57" t="s">
        <v>57</v>
      </c>
      <c r="H17" s="57" t="s">
        <v>9</v>
      </c>
      <c r="I17" s="57" t="s">
        <v>9</v>
      </c>
      <c r="J17" s="57" t="s">
        <v>9</v>
      </c>
      <c r="K17" s="57" t="s">
        <v>9</v>
      </c>
      <c r="L17" s="57" t="s">
        <v>154</v>
      </c>
      <c r="M17" s="57" t="s">
        <v>80</v>
      </c>
    </row>
    <row r="18" spans="1:13" ht="63" x14ac:dyDescent="0.25">
      <c r="A18" s="14" t="s">
        <v>107</v>
      </c>
      <c r="B18" s="54" t="s">
        <v>182</v>
      </c>
      <c r="C18" s="57" t="s">
        <v>9</v>
      </c>
      <c r="D18" s="27">
        <v>45836</v>
      </c>
      <c r="E18" s="14" t="s">
        <v>106</v>
      </c>
      <c r="F18" s="14" t="s">
        <v>117</v>
      </c>
      <c r="G18" s="57" t="s">
        <v>61</v>
      </c>
      <c r="H18" s="57" t="s">
        <v>9</v>
      </c>
      <c r="I18" s="57" t="s">
        <v>9</v>
      </c>
      <c r="J18" s="57" t="s">
        <v>9</v>
      </c>
      <c r="K18" s="57" t="s">
        <v>9</v>
      </c>
      <c r="L18" s="57" t="s">
        <v>47</v>
      </c>
      <c r="M18" s="57" t="s">
        <v>80</v>
      </c>
    </row>
    <row r="19" spans="1:13" ht="110.25" x14ac:dyDescent="0.25">
      <c r="A19" s="14" t="s">
        <v>117</v>
      </c>
      <c r="B19" s="54" t="s">
        <v>155</v>
      </c>
      <c r="C19" s="57" t="s">
        <v>9</v>
      </c>
      <c r="D19" s="27">
        <v>45853</v>
      </c>
      <c r="E19" s="14" t="s">
        <v>107</v>
      </c>
      <c r="F19" s="57" t="s">
        <v>9</v>
      </c>
      <c r="G19" s="57" t="s">
        <v>58</v>
      </c>
      <c r="H19" s="57" t="s">
        <v>9</v>
      </c>
      <c r="I19" s="57" t="s">
        <v>9</v>
      </c>
      <c r="J19" s="57" t="s">
        <v>9</v>
      </c>
      <c r="K19" s="57" t="s">
        <v>9</v>
      </c>
      <c r="L19" s="57" t="s">
        <v>133</v>
      </c>
      <c r="M19" s="57" t="s">
        <v>80</v>
      </c>
    </row>
    <row r="20" spans="1:13" ht="94.5" x14ac:dyDescent="0.25">
      <c r="A20" s="14" t="s">
        <v>87</v>
      </c>
      <c r="B20" s="58" t="s">
        <v>271</v>
      </c>
      <c r="C20" s="25">
        <v>46023</v>
      </c>
      <c r="D20" s="25">
        <v>46387</v>
      </c>
      <c r="E20" s="57" t="s">
        <v>9</v>
      </c>
      <c r="F20" s="57" t="s">
        <v>9</v>
      </c>
      <c r="G20" s="57" t="s">
        <v>238</v>
      </c>
      <c r="H20" s="57" t="s">
        <v>9</v>
      </c>
      <c r="I20" s="57" t="s">
        <v>9</v>
      </c>
      <c r="J20" s="57" t="s">
        <v>9</v>
      </c>
      <c r="K20" s="64">
        <f>'финансовое обеспечение'!D9</f>
        <v>96030.5</v>
      </c>
      <c r="L20" s="57" t="s">
        <v>60</v>
      </c>
      <c r="M20" s="57" t="s">
        <v>60</v>
      </c>
    </row>
    <row r="21" spans="1:13" ht="78.75" x14ac:dyDescent="0.25">
      <c r="A21" s="14" t="s">
        <v>103</v>
      </c>
      <c r="B21" s="2" t="s">
        <v>152</v>
      </c>
      <c r="C21" s="56" t="s">
        <v>9</v>
      </c>
      <c r="D21" s="25">
        <v>46052</v>
      </c>
      <c r="E21" s="57" t="s">
        <v>9</v>
      </c>
      <c r="F21" s="14" t="s">
        <v>104</v>
      </c>
      <c r="G21" s="39" t="s">
        <v>286</v>
      </c>
      <c r="H21" s="57" t="s">
        <v>9</v>
      </c>
      <c r="I21" s="57" t="s">
        <v>9</v>
      </c>
      <c r="J21" s="57" t="s">
        <v>9</v>
      </c>
      <c r="K21" s="56" t="s">
        <v>9</v>
      </c>
      <c r="L21" s="57" t="s">
        <v>55</v>
      </c>
      <c r="M21" s="57" t="s">
        <v>80</v>
      </c>
    </row>
    <row r="22" spans="1:13" ht="63" x14ac:dyDescent="0.25">
      <c r="A22" s="14" t="s">
        <v>104</v>
      </c>
      <c r="B22" s="54" t="s">
        <v>284</v>
      </c>
      <c r="C22" s="56" t="s">
        <v>9</v>
      </c>
      <c r="D22" s="25">
        <v>46087</v>
      </c>
      <c r="E22" s="14" t="s">
        <v>103</v>
      </c>
      <c r="F22" s="14" t="s">
        <v>105</v>
      </c>
      <c r="G22" s="57" t="s">
        <v>277</v>
      </c>
      <c r="H22" s="57" t="s">
        <v>9</v>
      </c>
      <c r="I22" s="57" t="s">
        <v>9</v>
      </c>
      <c r="J22" s="57" t="s">
        <v>9</v>
      </c>
      <c r="K22" s="56" t="s">
        <v>9</v>
      </c>
      <c r="L22" s="57" t="s">
        <v>151</v>
      </c>
      <c r="M22" s="57" t="s">
        <v>80</v>
      </c>
    </row>
    <row r="23" spans="1:13" ht="63" x14ac:dyDescent="0.25">
      <c r="A23" s="14" t="s">
        <v>105</v>
      </c>
      <c r="B23" s="2" t="s">
        <v>274</v>
      </c>
      <c r="C23" s="56" t="s">
        <v>9</v>
      </c>
      <c r="D23" s="25">
        <v>46094</v>
      </c>
      <c r="E23" s="14" t="s">
        <v>104</v>
      </c>
      <c r="F23" s="14" t="s">
        <v>106</v>
      </c>
      <c r="G23" s="57" t="s">
        <v>277</v>
      </c>
      <c r="H23" s="57" t="s">
        <v>9</v>
      </c>
      <c r="I23" s="57" t="s">
        <v>9</v>
      </c>
      <c r="J23" s="57" t="s">
        <v>9</v>
      </c>
      <c r="K23" s="56" t="s">
        <v>9</v>
      </c>
      <c r="L23" s="57" t="s">
        <v>154</v>
      </c>
      <c r="M23" s="57" t="s">
        <v>80</v>
      </c>
    </row>
    <row r="24" spans="1:13" ht="63" x14ac:dyDescent="0.25">
      <c r="A24" s="14" t="s">
        <v>106</v>
      </c>
      <c r="B24" s="54" t="s">
        <v>275</v>
      </c>
      <c r="C24" s="56" t="s">
        <v>9</v>
      </c>
      <c r="D24" s="25">
        <v>46101</v>
      </c>
      <c r="E24" s="14" t="s">
        <v>105</v>
      </c>
      <c r="F24" s="14" t="s">
        <v>107</v>
      </c>
      <c r="G24" s="57" t="s">
        <v>61</v>
      </c>
      <c r="H24" s="57"/>
      <c r="I24" s="57"/>
      <c r="J24" s="57"/>
      <c r="K24" s="56"/>
      <c r="L24" s="57" t="s">
        <v>47</v>
      </c>
      <c r="M24" s="57" t="s">
        <v>80</v>
      </c>
    </row>
    <row r="25" spans="1:13" ht="110.25" x14ac:dyDescent="0.25">
      <c r="A25" s="14" t="s">
        <v>107</v>
      </c>
      <c r="B25" s="54" t="s">
        <v>276</v>
      </c>
      <c r="C25" s="56" t="s">
        <v>9</v>
      </c>
      <c r="D25" s="25">
        <v>46126</v>
      </c>
      <c r="E25" s="14" t="s">
        <v>106</v>
      </c>
      <c r="F25" s="14" t="s">
        <v>117</v>
      </c>
      <c r="G25" s="57" t="s">
        <v>58</v>
      </c>
      <c r="H25" s="57" t="s">
        <v>9</v>
      </c>
      <c r="I25" s="57" t="s">
        <v>9</v>
      </c>
      <c r="J25" s="57" t="s">
        <v>9</v>
      </c>
      <c r="K25" s="56" t="s">
        <v>9</v>
      </c>
      <c r="L25" s="57" t="s">
        <v>133</v>
      </c>
      <c r="M25" s="57" t="s">
        <v>80</v>
      </c>
    </row>
    <row r="26" spans="1:13" ht="100.5" customHeight="1" x14ac:dyDescent="0.25">
      <c r="A26" s="14" t="s">
        <v>117</v>
      </c>
      <c r="B26" s="54" t="s">
        <v>279</v>
      </c>
      <c r="C26" s="56" t="s">
        <v>9</v>
      </c>
      <c r="D26" s="25">
        <v>46154</v>
      </c>
      <c r="E26" s="14" t="s">
        <v>107</v>
      </c>
      <c r="F26" s="57"/>
      <c r="G26" s="57" t="s">
        <v>61</v>
      </c>
      <c r="H26" s="57"/>
      <c r="I26" s="57"/>
      <c r="J26" s="57"/>
      <c r="K26" s="56"/>
      <c r="L26" s="57" t="s">
        <v>63</v>
      </c>
      <c r="M26" s="57" t="s">
        <v>80</v>
      </c>
    </row>
    <row r="27" spans="1:13" ht="31.5" x14ac:dyDescent="0.25">
      <c r="A27" s="14" t="s">
        <v>90</v>
      </c>
      <c r="B27" s="31" t="s">
        <v>206</v>
      </c>
      <c r="C27" s="57" t="s">
        <v>60</v>
      </c>
      <c r="D27" s="57" t="s">
        <v>60</v>
      </c>
      <c r="E27" s="57" t="s">
        <v>60</v>
      </c>
      <c r="F27" s="57" t="s">
        <v>60</v>
      </c>
      <c r="G27" s="57" t="s">
        <v>60</v>
      </c>
      <c r="H27" s="57" t="s">
        <v>60</v>
      </c>
      <c r="I27" s="57" t="s">
        <v>60</v>
      </c>
      <c r="J27" s="57" t="s">
        <v>60</v>
      </c>
      <c r="K27" s="57" t="s">
        <v>60</v>
      </c>
      <c r="L27" s="57" t="s">
        <v>60</v>
      </c>
      <c r="M27" s="57" t="s">
        <v>60</v>
      </c>
    </row>
    <row r="28" spans="1:13" ht="63" x14ac:dyDescent="0.25">
      <c r="A28" s="14" t="s">
        <v>90</v>
      </c>
      <c r="B28" s="54" t="s">
        <v>207</v>
      </c>
      <c r="C28" s="27">
        <v>45658</v>
      </c>
      <c r="D28" s="27">
        <v>46022</v>
      </c>
      <c r="E28" s="57" t="s">
        <v>9</v>
      </c>
      <c r="F28" s="57" t="s">
        <v>9</v>
      </c>
      <c r="G28" s="57" t="s">
        <v>238</v>
      </c>
      <c r="H28" s="57" t="s">
        <v>9</v>
      </c>
      <c r="I28" s="57" t="s">
        <v>9</v>
      </c>
      <c r="J28" s="57" t="s">
        <v>9</v>
      </c>
      <c r="K28" s="28">
        <f>'финансовое обеспечение'!C14</f>
        <v>4977</v>
      </c>
      <c r="L28" s="57" t="s">
        <v>60</v>
      </c>
      <c r="M28" s="57" t="s">
        <v>60</v>
      </c>
    </row>
    <row r="29" spans="1:13" ht="63" x14ac:dyDescent="0.25">
      <c r="A29" s="14" t="s">
        <v>108</v>
      </c>
      <c r="B29" s="2" t="s">
        <v>174</v>
      </c>
      <c r="C29" s="57" t="s">
        <v>9</v>
      </c>
      <c r="D29" s="27">
        <v>45687</v>
      </c>
      <c r="E29" s="57" t="s">
        <v>9</v>
      </c>
      <c r="F29" s="14" t="s">
        <v>118</v>
      </c>
      <c r="G29" s="57" t="s">
        <v>61</v>
      </c>
      <c r="H29" s="57" t="s">
        <v>9</v>
      </c>
      <c r="I29" s="57" t="s">
        <v>9</v>
      </c>
      <c r="J29" s="57" t="s">
        <v>9</v>
      </c>
      <c r="K29" s="57" t="s">
        <v>9</v>
      </c>
      <c r="L29" s="57" t="s">
        <v>55</v>
      </c>
      <c r="M29" s="57" t="s">
        <v>80</v>
      </c>
    </row>
    <row r="30" spans="1:13" ht="63" x14ac:dyDescent="0.25">
      <c r="A30" s="14" t="s">
        <v>118</v>
      </c>
      <c r="B30" s="54" t="s">
        <v>175</v>
      </c>
      <c r="C30" s="57" t="s">
        <v>9</v>
      </c>
      <c r="D30" s="27">
        <v>45717</v>
      </c>
      <c r="E30" s="14" t="s">
        <v>108</v>
      </c>
      <c r="F30" s="14" t="s">
        <v>119</v>
      </c>
      <c r="G30" s="57" t="s">
        <v>57</v>
      </c>
      <c r="H30" s="57" t="s">
        <v>9</v>
      </c>
      <c r="I30" s="57" t="s">
        <v>9</v>
      </c>
      <c r="J30" s="57" t="s">
        <v>9</v>
      </c>
      <c r="K30" s="57" t="s">
        <v>9</v>
      </c>
      <c r="L30" s="57" t="s">
        <v>59</v>
      </c>
      <c r="M30" s="57" t="s">
        <v>80</v>
      </c>
    </row>
    <row r="31" spans="1:13" ht="63" x14ac:dyDescent="0.25">
      <c r="A31" s="14" t="s">
        <v>119</v>
      </c>
      <c r="B31" s="54" t="s">
        <v>278</v>
      </c>
      <c r="C31" s="57" t="s">
        <v>9</v>
      </c>
      <c r="D31" s="27">
        <v>45717</v>
      </c>
      <c r="E31" s="14" t="s">
        <v>118</v>
      </c>
      <c r="F31" s="14" t="s">
        <v>120</v>
      </c>
      <c r="G31" s="57" t="s">
        <v>57</v>
      </c>
      <c r="H31" s="57" t="s">
        <v>9</v>
      </c>
      <c r="I31" s="57" t="s">
        <v>9</v>
      </c>
      <c r="J31" s="57" t="s">
        <v>9</v>
      </c>
      <c r="K31" s="57" t="s">
        <v>9</v>
      </c>
      <c r="L31" s="57" t="s">
        <v>62</v>
      </c>
      <c r="M31" s="57" t="s">
        <v>80</v>
      </c>
    </row>
    <row r="32" spans="1:13" ht="177" customHeight="1" x14ac:dyDescent="0.25">
      <c r="A32" s="14" t="s">
        <v>120</v>
      </c>
      <c r="B32" s="2" t="s">
        <v>176</v>
      </c>
      <c r="C32" s="57" t="s">
        <v>9</v>
      </c>
      <c r="D32" s="27">
        <v>45717</v>
      </c>
      <c r="E32" s="14" t="s">
        <v>119</v>
      </c>
      <c r="F32" s="14" t="s">
        <v>122</v>
      </c>
      <c r="G32" s="57" t="s">
        <v>57</v>
      </c>
      <c r="H32" s="57" t="s">
        <v>9</v>
      </c>
      <c r="I32" s="57" t="s">
        <v>9</v>
      </c>
      <c r="J32" s="57" t="s">
        <v>9</v>
      </c>
      <c r="K32" s="57" t="s">
        <v>9</v>
      </c>
      <c r="L32" s="57" t="s">
        <v>134</v>
      </c>
      <c r="M32" s="57" t="s">
        <v>80</v>
      </c>
    </row>
    <row r="33" spans="1:13" ht="63" x14ac:dyDescent="0.25">
      <c r="A33" s="14" t="s">
        <v>122</v>
      </c>
      <c r="B33" s="54" t="s">
        <v>263</v>
      </c>
      <c r="C33" s="57" t="s">
        <v>9</v>
      </c>
      <c r="D33" s="27">
        <v>45717</v>
      </c>
      <c r="E33" s="14" t="s">
        <v>120</v>
      </c>
      <c r="F33" s="14" t="s">
        <v>123</v>
      </c>
      <c r="G33" s="57" t="s">
        <v>61</v>
      </c>
      <c r="H33" s="57" t="s">
        <v>9</v>
      </c>
      <c r="I33" s="57" t="s">
        <v>9</v>
      </c>
      <c r="J33" s="57" t="s">
        <v>9</v>
      </c>
      <c r="K33" s="57" t="s">
        <v>9</v>
      </c>
      <c r="L33" s="57" t="s">
        <v>47</v>
      </c>
      <c r="M33" s="57" t="s">
        <v>80</v>
      </c>
    </row>
    <row r="34" spans="1:13" ht="94.5" x14ac:dyDescent="0.25">
      <c r="A34" s="14" t="s">
        <v>123</v>
      </c>
      <c r="B34" s="54" t="s">
        <v>177</v>
      </c>
      <c r="C34" s="57" t="s">
        <v>9</v>
      </c>
      <c r="D34" s="27">
        <v>45992</v>
      </c>
      <c r="E34" s="14" t="s">
        <v>122</v>
      </c>
      <c r="F34" s="57" t="s">
        <v>9</v>
      </c>
      <c r="G34" s="57" t="s">
        <v>61</v>
      </c>
      <c r="H34" s="57" t="s">
        <v>9</v>
      </c>
      <c r="I34" s="57" t="s">
        <v>9</v>
      </c>
      <c r="J34" s="57" t="s">
        <v>9</v>
      </c>
      <c r="K34" s="57" t="s">
        <v>9</v>
      </c>
      <c r="L34" s="57" t="s">
        <v>63</v>
      </c>
      <c r="M34" s="57" t="s">
        <v>80</v>
      </c>
    </row>
    <row r="35" spans="1:13" ht="63" x14ac:dyDescent="0.25">
      <c r="A35" s="14" t="s">
        <v>90</v>
      </c>
      <c r="B35" s="54" t="s">
        <v>213</v>
      </c>
      <c r="C35" s="25">
        <v>46023</v>
      </c>
      <c r="D35" s="25">
        <v>46387</v>
      </c>
      <c r="E35" s="57" t="s">
        <v>9</v>
      </c>
      <c r="F35" s="57" t="s">
        <v>9</v>
      </c>
      <c r="G35" s="57" t="s">
        <v>238</v>
      </c>
      <c r="H35" s="57" t="s">
        <v>9</v>
      </c>
      <c r="I35" s="57" t="s">
        <v>9</v>
      </c>
      <c r="J35" s="57" t="s">
        <v>9</v>
      </c>
      <c r="K35" s="26">
        <f>'финансовое обеспечение'!D14</f>
        <v>9254.2000000000007</v>
      </c>
      <c r="L35" s="57" t="s">
        <v>60</v>
      </c>
      <c r="M35" s="57" t="s">
        <v>60</v>
      </c>
    </row>
    <row r="36" spans="1:13" ht="78.75" x14ac:dyDescent="0.25">
      <c r="A36" s="14" t="s">
        <v>108</v>
      </c>
      <c r="B36" s="2" t="s">
        <v>174</v>
      </c>
      <c r="C36" s="56" t="s">
        <v>9</v>
      </c>
      <c r="D36" s="25">
        <v>46052</v>
      </c>
      <c r="E36" s="57" t="s">
        <v>9</v>
      </c>
      <c r="F36" s="14" t="s">
        <v>118</v>
      </c>
      <c r="G36" s="39" t="s">
        <v>286</v>
      </c>
      <c r="H36" s="57" t="s">
        <v>9</v>
      </c>
      <c r="I36" s="57" t="s">
        <v>9</v>
      </c>
      <c r="J36" s="57" t="s">
        <v>9</v>
      </c>
      <c r="K36" s="56" t="s">
        <v>9</v>
      </c>
      <c r="L36" s="57" t="s">
        <v>55</v>
      </c>
      <c r="M36" s="57" t="s">
        <v>80</v>
      </c>
    </row>
    <row r="37" spans="1:13" ht="78.75" x14ac:dyDescent="0.25">
      <c r="A37" s="14" t="s">
        <v>118</v>
      </c>
      <c r="B37" s="54" t="s">
        <v>175</v>
      </c>
      <c r="C37" s="56" t="s">
        <v>9</v>
      </c>
      <c r="D37" s="25">
        <v>46082</v>
      </c>
      <c r="E37" s="14" t="s">
        <v>108</v>
      </c>
      <c r="F37" s="14" t="s">
        <v>119</v>
      </c>
      <c r="G37" s="39" t="s">
        <v>287</v>
      </c>
      <c r="H37" s="57" t="s">
        <v>9</v>
      </c>
      <c r="I37" s="57" t="s">
        <v>9</v>
      </c>
      <c r="J37" s="57" t="s">
        <v>9</v>
      </c>
      <c r="K37" s="56" t="s">
        <v>9</v>
      </c>
      <c r="L37" s="57" t="s">
        <v>59</v>
      </c>
      <c r="M37" s="57" t="s">
        <v>80</v>
      </c>
    </row>
    <row r="38" spans="1:13" ht="78.75" x14ac:dyDescent="0.25">
      <c r="A38" s="14" t="s">
        <v>119</v>
      </c>
      <c r="B38" s="54" t="s">
        <v>280</v>
      </c>
      <c r="C38" s="56" t="s">
        <v>9</v>
      </c>
      <c r="D38" s="25">
        <v>46113</v>
      </c>
      <c r="E38" s="14" t="s">
        <v>118</v>
      </c>
      <c r="F38" s="14" t="s">
        <v>120</v>
      </c>
      <c r="G38" s="39" t="s">
        <v>287</v>
      </c>
      <c r="H38" s="57" t="s">
        <v>9</v>
      </c>
      <c r="I38" s="57" t="s">
        <v>9</v>
      </c>
      <c r="J38" s="57" t="s">
        <v>9</v>
      </c>
      <c r="K38" s="56" t="s">
        <v>9</v>
      </c>
      <c r="L38" s="57" t="s">
        <v>62</v>
      </c>
      <c r="M38" s="57" t="s">
        <v>80</v>
      </c>
    </row>
    <row r="39" spans="1:13" ht="189" x14ac:dyDescent="0.25">
      <c r="A39" s="14" t="s">
        <v>120</v>
      </c>
      <c r="B39" s="2" t="s">
        <v>176</v>
      </c>
      <c r="C39" s="56" t="s">
        <v>9</v>
      </c>
      <c r="D39" s="25">
        <v>46143</v>
      </c>
      <c r="E39" s="14" t="s">
        <v>119</v>
      </c>
      <c r="F39" s="14" t="s">
        <v>122</v>
      </c>
      <c r="G39" s="39" t="s">
        <v>287</v>
      </c>
      <c r="H39" s="57" t="s">
        <v>9</v>
      </c>
      <c r="I39" s="57" t="s">
        <v>9</v>
      </c>
      <c r="J39" s="57" t="s">
        <v>9</v>
      </c>
      <c r="K39" s="56" t="s">
        <v>9</v>
      </c>
      <c r="L39" s="57" t="s">
        <v>134</v>
      </c>
      <c r="M39" s="57" t="s">
        <v>80</v>
      </c>
    </row>
    <row r="40" spans="1:13" ht="63" x14ac:dyDescent="0.25">
      <c r="A40" s="14" t="s">
        <v>122</v>
      </c>
      <c r="B40" s="54" t="s">
        <v>263</v>
      </c>
      <c r="C40" s="56" t="s">
        <v>9</v>
      </c>
      <c r="D40" s="25">
        <v>46327</v>
      </c>
      <c r="E40" s="14" t="s">
        <v>120</v>
      </c>
      <c r="F40" s="14" t="s">
        <v>123</v>
      </c>
      <c r="G40" s="57" t="s">
        <v>61</v>
      </c>
      <c r="H40" s="57" t="s">
        <v>9</v>
      </c>
      <c r="I40" s="57" t="s">
        <v>9</v>
      </c>
      <c r="J40" s="57" t="s">
        <v>9</v>
      </c>
      <c r="K40" s="56" t="s">
        <v>9</v>
      </c>
      <c r="L40" s="57" t="s">
        <v>47</v>
      </c>
      <c r="M40" s="57" t="s">
        <v>80</v>
      </c>
    </row>
    <row r="41" spans="1:13" ht="94.5" x14ac:dyDescent="0.25">
      <c r="A41" s="14" t="s">
        <v>123</v>
      </c>
      <c r="B41" s="54" t="s">
        <v>177</v>
      </c>
      <c r="C41" s="56" t="s">
        <v>9</v>
      </c>
      <c r="D41" s="25">
        <v>46357</v>
      </c>
      <c r="E41" s="14" t="s">
        <v>122</v>
      </c>
      <c r="F41" s="57" t="s">
        <v>9</v>
      </c>
      <c r="G41" s="57" t="s">
        <v>61</v>
      </c>
      <c r="H41" s="57" t="s">
        <v>9</v>
      </c>
      <c r="I41" s="57" t="s">
        <v>9</v>
      </c>
      <c r="J41" s="57" t="s">
        <v>9</v>
      </c>
      <c r="K41" s="56" t="s">
        <v>9</v>
      </c>
      <c r="L41" s="57" t="s">
        <v>63</v>
      </c>
      <c r="M41" s="57" t="s">
        <v>80</v>
      </c>
    </row>
    <row r="42" spans="1:13" ht="97.5" customHeight="1" x14ac:dyDescent="0.25">
      <c r="A42" s="14" t="s">
        <v>91</v>
      </c>
      <c r="B42" s="32" t="s">
        <v>234</v>
      </c>
      <c r="C42" s="57" t="s">
        <v>60</v>
      </c>
      <c r="D42" s="57" t="s">
        <v>60</v>
      </c>
      <c r="E42" s="57" t="s">
        <v>60</v>
      </c>
      <c r="F42" s="57" t="s">
        <v>60</v>
      </c>
      <c r="G42" s="57" t="s">
        <v>60</v>
      </c>
      <c r="H42" s="57" t="s">
        <v>60</v>
      </c>
      <c r="I42" s="57" t="s">
        <v>60</v>
      </c>
      <c r="J42" s="57" t="s">
        <v>60</v>
      </c>
      <c r="K42" s="57" t="s">
        <v>60</v>
      </c>
      <c r="L42" s="57" t="s">
        <v>60</v>
      </c>
      <c r="M42" s="57" t="s">
        <v>60</v>
      </c>
    </row>
    <row r="43" spans="1:13" ht="102" customHeight="1" x14ac:dyDescent="0.25">
      <c r="A43" s="13" t="s">
        <v>91</v>
      </c>
      <c r="B43" s="55" t="s">
        <v>233</v>
      </c>
      <c r="C43" s="27">
        <v>45658</v>
      </c>
      <c r="D43" s="27">
        <v>46022</v>
      </c>
      <c r="E43" s="57" t="s">
        <v>9</v>
      </c>
      <c r="F43" s="57" t="s">
        <v>9</v>
      </c>
      <c r="G43" s="57" t="s">
        <v>238</v>
      </c>
      <c r="H43" s="57" t="s">
        <v>9</v>
      </c>
      <c r="I43" s="57" t="s">
        <v>9</v>
      </c>
      <c r="J43" s="57" t="s">
        <v>9</v>
      </c>
      <c r="K43" s="28">
        <f>'финансовое обеспечение'!C20</f>
        <v>2393</v>
      </c>
      <c r="L43" s="57" t="s">
        <v>60</v>
      </c>
      <c r="M43" s="57" t="s">
        <v>60</v>
      </c>
    </row>
    <row r="44" spans="1:13" ht="63" x14ac:dyDescent="0.25">
      <c r="A44" s="14" t="s">
        <v>109</v>
      </c>
      <c r="B44" s="2" t="s">
        <v>208</v>
      </c>
      <c r="C44" s="57" t="s">
        <v>9</v>
      </c>
      <c r="D44" s="27">
        <v>45658</v>
      </c>
      <c r="E44" s="57" t="s">
        <v>9</v>
      </c>
      <c r="F44" s="14" t="s">
        <v>110</v>
      </c>
      <c r="G44" s="57" t="s">
        <v>57</v>
      </c>
      <c r="H44" s="57" t="s">
        <v>9</v>
      </c>
      <c r="I44" s="57" t="s">
        <v>9</v>
      </c>
      <c r="J44" s="57" t="s">
        <v>9</v>
      </c>
      <c r="K44" s="57" t="s">
        <v>9</v>
      </c>
      <c r="L44" s="57" t="s">
        <v>135</v>
      </c>
      <c r="M44" s="57" t="s">
        <v>80</v>
      </c>
    </row>
    <row r="45" spans="1:13" ht="126" x14ac:dyDescent="0.25">
      <c r="A45" s="14" t="s">
        <v>110</v>
      </c>
      <c r="B45" s="54" t="s">
        <v>209</v>
      </c>
      <c r="C45" s="57" t="s">
        <v>9</v>
      </c>
      <c r="D45" s="27">
        <v>45991</v>
      </c>
      <c r="E45" s="14" t="s">
        <v>109</v>
      </c>
      <c r="F45" s="14" t="s">
        <v>111</v>
      </c>
      <c r="G45" s="57" t="s">
        <v>57</v>
      </c>
      <c r="H45" s="57" t="s">
        <v>9</v>
      </c>
      <c r="I45" s="57" t="s">
        <v>9</v>
      </c>
      <c r="J45" s="57" t="s">
        <v>9</v>
      </c>
      <c r="K45" s="57" t="s">
        <v>9</v>
      </c>
      <c r="L45" s="57" t="s">
        <v>64</v>
      </c>
      <c r="M45" s="57" t="s">
        <v>80</v>
      </c>
    </row>
    <row r="46" spans="1:13" ht="63" x14ac:dyDescent="0.25">
      <c r="A46" s="14" t="s">
        <v>111</v>
      </c>
      <c r="B46" s="54" t="s">
        <v>172</v>
      </c>
      <c r="C46" s="57" t="s">
        <v>9</v>
      </c>
      <c r="D46" s="27">
        <v>46011</v>
      </c>
      <c r="E46" s="14" t="s">
        <v>110</v>
      </c>
      <c r="F46" s="14" t="s">
        <v>121</v>
      </c>
      <c r="G46" s="57" t="s">
        <v>61</v>
      </c>
      <c r="H46" s="57"/>
      <c r="I46" s="57"/>
      <c r="J46" s="57"/>
      <c r="K46" s="57"/>
      <c r="L46" s="57" t="s">
        <v>166</v>
      </c>
      <c r="M46" s="57" t="s">
        <v>80</v>
      </c>
    </row>
    <row r="47" spans="1:13" ht="63" x14ac:dyDescent="0.25">
      <c r="A47" s="14" t="s">
        <v>121</v>
      </c>
      <c r="B47" s="54" t="s">
        <v>210</v>
      </c>
      <c r="C47" s="57" t="s">
        <v>9</v>
      </c>
      <c r="D47" s="27">
        <v>46016</v>
      </c>
      <c r="E47" s="14" t="s">
        <v>111</v>
      </c>
      <c r="F47" s="14" t="s">
        <v>164</v>
      </c>
      <c r="G47" s="57" t="s">
        <v>61</v>
      </c>
      <c r="H47" s="57" t="s">
        <v>9</v>
      </c>
      <c r="I47" s="57" t="s">
        <v>9</v>
      </c>
      <c r="J47" s="57" t="s">
        <v>9</v>
      </c>
      <c r="K47" s="57" t="s">
        <v>9</v>
      </c>
      <c r="L47" s="57" t="s">
        <v>167</v>
      </c>
      <c r="M47" s="57" t="s">
        <v>80</v>
      </c>
    </row>
    <row r="48" spans="1:13" ht="63" x14ac:dyDescent="0.25">
      <c r="A48" s="14" t="s">
        <v>164</v>
      </c>
      <c r="B48" s="54" t="s">
        <v>211</v>
      </c>
      <c r="C48" s="57" t="s">
        <v>9</v>
      </c>
      <c r="D48" s="27">
        <v>46021</v>
      </c>
      <c r="E48" s="14" t="s">
        <v>121</v>
      </c>
      <c r="F48" s="14" t="s">
        <v>165</v>
      </c>
      <c r="G48" s="57" t="s">
        <v>61</v>
      </c>
      <c r="H48" s="57" t="s">
        <v>9</v>
      </c>
      <c r="I48" s="57" t="s">
        <v>9</v>
      </c>
      <c r="J48" s="57" t="s">
        <v>9</v>
      </c>
      <c r="K48" s="57" t="s">
        <v>9</v>
      </c>
      <c r="L48" s="57" t="s">
        <v>47</v>
      </c>
      <c r="M48" s="57" t="s">
        <v>80</v>
      </c>
    </row>
    <row r="49" spans="1:13" ht="94.5" x14ac:dyDescent="0.25">
      <c r="A49" s="14" t="s">
        <v>165</v>
      </c>
      <c r="B49" s="54" t="s">
        <v>212</v>
      </c>
      <c r="C49" s="57" t="s">
        <v>9</v>
      </c>
      <c r="D49" s="27">
        <v>46022</v>
      </c>
      <c r="E49" s="14" t="s">
        <v>164</v>
      </c>
      <c r="F49" s="57" t="s">
        <v>9</v>
      </c>
      <c r="G49" s="57" t="s">
        <v>61</v>
      </c>
      <c r="H49" s="57" t="s">
        <v>9</v>
      </c>
      <c r="I49" s="57" t="s">
        <v>9</v>
      </c>
      <c r="J49" s="57" t="s">
        <v>9</v>
      </c>
      <c r="K49" s="57" t="s">
        <v>9</v>
      </c>
      <c r="L49" s="57" t="s">
        <v>63</v>
      </c>
      <c r="M49" s="57" t="s">
        <v>80</v>
      </c>
    </row>
    <row r="50" spans="1:13" ht="98.25" customHeight="1" x14ac:dyDescent="0.25">
      <c r="A50" s="13" t="s">
        <v>91</v>
      </c>
      <c r="B50" s="55" t="s">
        <v>235</v>
      </c>
      <c r="C50" s="25">
        <v>46023</v>
      </c>
      <c r="D50" s="25">
        <v>46387</v>
      </c>
      <c r="E50" s="57" t="s">
        <v>9</v>
      </c>
      <c r="F50" s="57" t="s">
        <v>9</v>
      </c>
      <c r="G50" s="57" t="s">
        <v>238</v>
      </c>
      <c r="H50" s="57" t="s">
        <v>9</v>
      </c>
      <c r="I50" s="57" t="s">
        <v>9</v>
      </c>
      <c r="J50" s="57" t="s">
        <v>9</v>
      </c>
      <c r="K50" s="26">
        <f>'финансовое обеспечение'!D20</f>
        <v>592</v>
      </c>
      <c r="L50" s="57" t="s">
        <v>60</v>
      </c>
      <c r="M50" s="57" t="s">
        <v>60</v>
      </c>
    </row>
    <row r="51" spans="1:13" ht="63" x14ac:dyDescent="0.25">
      <c r="A51" s="14" t="s">
        <v>109</v>
      </c>
      <c r="B51" s="2" t="s">
        <v>168</v>
      </c>
      <c r="C51" s="56" t="s">
        <v>9</v>
      </c>
      <c r="D51" s="25">
        <v>46037</v>
      </c>
      <c r="E51" s="57" t="s">
        <v>9</v>
      </c>
      <c r="F51" s="14" t="s">
        <v>110</v>
      </c>
      <c r="G51" s="57" t="s">
        <v>57</v>
      </c>
      <c r="H51" s="57" t="s">
        <v>9</v>
      </c>
      <c r="I51" s="57" t="s">
        <v>9</v>
      </c>
      <c r="J51" s="57" t="s">
        <v>9</v>
      </c>
      <c r="K51" s="56" t="s">
        <v>9</v>
      </c>
      <c r="L51" s="57" t="s">
        <v>135</v>
      </c>
      <c r="M51" s="57" t="s">
        <v>80</v>
      </c>
    </row>
    <row r="52" spans="1:13" ht="126" x14ac:dyDescent="0.25">
      <c r="A52" s="14" t="s">
        <v>110</v>
      </c>
      <c r="B52" s="54" t="s">
        <v>171</v>
      </c>
      <c r="C52" s="56" t="s">
        <v>9</v>
      </c>
      <c r="D52" s="25">
        <v>46356</v>
      </c>
      <c r="E52" s="14" t="s">
        <v>109</v>
      </c>
      <c r="F52" s="14" t="s">
        <v>111</v>
      </c>
      <c r="G52" s="57" t="s">
        <v>277</v>
      </c>
      <c r="H52" s="57" t="s">
        <v>9</v>
      </c>
      <c r="I52" s="57" t="s">
        <v>9</v>
      </c>
      <c r="J52" s="57" t="s">
        <v>9</v>
      </c>
      <c r="K52" s="56" t="s">
        <v>9</v>
      </c>
      <c r="L52" s="57" t="s">
        <v>64</v>
      </c>
      <c r="M52" s="57" t="s">
        <v>80</v>
      </c>
    </row>
    <row r="53" spans="1:13" ht="63" x14ac:dyDescent="0.25">
      <c r="A53" s="14" t="s">
        <v>111</v>
      </c>
      <c r="B53" s="54" t="s">
        <v>172</v>
      </c>
      <c r="C53" s="56" t="s">
        <v>9</v>
      </c>
      <c r="D53" s="25">
        <v>46376</v>
      </c>
      <c r="E53" s="14" t="s">
        <v>110</v>
      </c>
      <c r="F53" s="14" t="s">
        <v>121</v>
      </c>
      <c r="G53" s="57" t="s">
        <v>61</v>
      </c>
      <c r="H53" s="57"/>
      <c r="I53" s="57"/>
      <c r="J53" s="57"/>
      <c r="K53" s="56"/>
      <c r="L53" s="57" t="s">
        <v>166</v>
      </c>
      <c r="M53" s="57" t="s">
        <v>80</v>
      </c>
    </row>
    <row r="54" spans="1:13" ht="63" x14ac:dyDescent="0.25">
      <c r="A54" s="14" t="s">
        <v>121</v>
      </c>
      <c r="B54" s="54" t="s">
        <v>173</v>
      </c>
      <c r="C54" s="56" t="s">
        <v>9</v>
      </c>
      <c r="D54" s="25">
        <v>46381</v>
      </c>
      <c r="E54" s="14" t="s">
        <v>111</v>
      </c>
      <c r="F54" s="14" t="s">
        <v>164</v>
      </c>
      <c r="G54" s="57" t="s">
        <v>61</v>
      </c>
      <c r="H54" s="57" t="s">
        <v>9</v>
      </c>
      <c r="I54" s="57" t="s">
        <v>9</v>
      </c>
      <c r="J54" s="57" t="s">
        <v>9</v>
      </c>
      <c r="K54" s="56" t="s">
        <v>9</v>
      </c>
      <c r="L54" s="57" t="s">
        <v>167</v>
      </c>
      <c r="M54" s="57" t="s">
        <v>80</v>
      </c>
    </row>
    <row r="55" spans="1:13" ht="72" customHeight="1" x14ac:dyDescent="0.25">
      <c r="A55" s="14" t="s">
        <v>164</v>
      </c>
      <c r="B55" s="54" t="s">
        <v>170</v>
      </c>
      <c r="C55" s="56" t="s">
        <v>9</v>
      </c>
      <c r="D55" s="25">
        <v>46386</v>
      </c>
      <c r="E55" s="14" t="s">
        <v>121</v>
      </c>
      <c r="F55" s="14" t="s">
        <v>165</v>
      </c>
      <c r="G55" s="57" t="s">
        <v>61</v>
      </c>
      <c r="H55" s="57" t="s">
        <v>9</v>
      </c>
      <c r="I55" s="57" t="s">
        <v>9</v>
      </c>
      <c r="J55" s="57" t="s">
        <v>9</v>
      </c>
      <c r="K55" s="56" t="s">
        <v>9</v>
      </c>
      <c r="L55" s="57" t="s">
        <v>47</v>
      </c>
      <c r="M55" s="57" t="s">
        <v>80</v>
      </c>
    </row>
    <row r="56" spans="1:13" ht="94.5" x14ac:dyDescent="0.25">
      <c r="A56" s="14" t="s">
        <v>165</v>
      </c>
      <c r="B56" s="54" t="s">
        <v>169</v>
      </c>
      <c r="C56" s="56" t="s">
        <v>9</v>
      </c>
      <c r="D56" s="25">
        <v>46386</v>
      </c>
      <c r="E56" s="14" t="s">
        <v>164</v>
      </c>
      <c r="F56" s="57" t="s">
        <v>9</v>
      </c>
      <c r="G56" s="57" t="s">
        <v>61</v>
      </c>
      <c r="H56" s="57" t="s">
        <v>9</v>
      </c>
      <c r="I56" s="57" t="s">
        <v>9</v>
      </c>
      <c r="J56" s="57" t="s">
        <v>9</v>
      </c>
      <c r="K56" s="56" t="s">
        <v>9</v>
      </c>
      <c r="L56" s="57" t="s">
        <v>63</v>
      </c>
      <c r="M56" s="57" t="s">
        <v>80</v>
      </c>
    </row>
    <row r="57" spans="1:13" ht="94.5" x14ac:dyDescent="0.25">
      <c r="A57" s="13" t="s">
        <v>92</v>
      </c>
      <c r="B57" s="32" t="s">
        <v>215</v>
      </c>
      <c r="C57" s="57" t="s">
        <v>60</v>
      </c>
      <c r="D57" s="57" t="s">
        <v>60</v>
      </c>
      <c r="E57" s="57" t="s">
        <v>60</v>
      </c>
      <c r="F57" s="57" t="s">
        <v>60</v>
      </c>
      <c r="G57" s="57" t="s">
        <v>60</v>
      </c>
      <c r="H57" s="57" t="s">
        <v>60</v>
      </c>
      <c r="I57" s="57" t="s">
        <v>60</v>
      </c>
      <c r="J57" s="57" t="s">
        <v>60</v>
      </c>
      <c r="K57" s="57" t="s">
        <v>60</v>
      </c>
      <c r="L57" s="57" t="s">
        <v>60</v>
      </c>
      <c r="M57" s="57" t="s">
        <v>60</v>
      </c>
    </row>
    <row r="58" spans="1:13" ht="94.5" x14ac:dyDescent="0.25">
      <c r="A58" s="13" t="s">
        <v>92</v>
      </c>
      <c r="B58" s="55" t="s">
        <v>214</v>
      </c>
      <c r="C58" s="27">
        <v>45658</v>
      </c>
      <c r="D58" s="27">
        <v>46022</v>
      </c>
      <c r="E58" s="57" t="s">
        <v>9</v>
      </c>
      <c r="F58" s="57" t="s">
        <v>9</v>
      </c>
      <c r="G58" s="57" t="s">
        <v>238</v>
      </c>
      <c r="H58" s="57" t="s">
        <v>9</v>
      </c>
      <c r="I58" s="57" t="s">
        <v>9</v>
      </c>
      <c r="J58" s="57" t="s">
        <v>9</v>
      </c>
      <c r="K58" s="28">
        <f>'финансовое обеспечение'!C23</f>
        <v>12050</v>
      </c>
      <c r="L58" s="57" t="s">
        <v>60</v>
      </c>
      <c r="M58" s="57" t="s">
        <v>60</v>
      </c>
    </row>
    <row r="59" spans="1:13" ht="63" x14ac:dyDescent="0.25">
      <c r="A59" s="14" t="s">
        <v>183</v>
      </c>
      <c r="B59" s="2" t="s">
        <v>216</v>
      </c>
      <c r="C59" s="29"/>
      <c r="D59" s="27">
        <v>45687</v>
      </c>
      <c r="E59" s="57" t="s">
        <v>9</v>
      </c>
      <c r="F59" s="14" t="s">
        <v>184</v>
      </c>
      <c r="G59" s="57" t="s">
        <v>61</v>
      </c>
      <c r="H59" s="57" t="s">
        <v>9</v>
      </c>
      <c r="I59" s="57" t="s">
        <v>9</v>
      </c>
      <c r="J59" s="57" t="s">
        <v>9</v>
      </c>
      <c r="K59" s="57" t="s">
        <v>9</v>
      </c>
      <c r="L59" s="57" t="s">
        <v>55</v>
      </c>
      <c r="M59" s="57" t="s">
        <v>80</v>
      </c>
    </row>
    <row r="60" spans="1:13" ht="94.5" x14ac:dyDescent="0.25">
      <c r="A60" s="14" t="s">
        <v>184</v>
      </c>
      <c r="B60" s="54" t="s">
        <v>217</v>
      </c>
      <c r="C60" s="29"/>
      <c r="D60" s="27">
        <v>45703</v>
      </c>
      <c r="E60" s="14" t="s">
        <v>183</v>
      </c>
      <c r="F60" s="14" t="s">
        <v>185</v>
      </c>
      <c r="G60" s="57" t="s">
        <v>186</v>
      </c>
      <c r="H60" s="57" t="s">
        <v>9</v>
      </c>
      <c r="I60" s="57" t="s">
        <v>9</v>
      </c>
      <c r="J60" s="57" t="s">
        <v>9</v>
      </c>
      <c r="K60" s="57" t="s">
        <v>9</v>
      </c>
      <c r="L60" s="57" t="s">
        <v>187</v>
      </c>
      <c r="M60" s="57" t="s">
        <v>80</v>
      </c>
    </row>
    <row r="61" spans="1:13" ht="63" x14ac:dyDescent="0.25">
      <c r="A61" s="14" t="s">
        <v>185</v>
      </c>
      <c r="B61" s="54" t="s">
        <v>218</v>
      </c>
      <c r="C61" s="29"/>
      <c r="D61" s="27">
        <v>45976</v>
      </c>
      <c r="E61" s="14" t="s">
        <v>184</v>
      </c>
      <c r="F61" s="14" t="s">
        <v>188</v>
      </c>
      <c r="G61" s="57" t="s">
        <v>57</v>
      </c>
      <c r="H61" s="57" t="s">
        <v>9</v>
      </c>
      <c r="I61" s="57" t="s">
        <v>9</v>
      </c>
      <c r="J61" s="57" t="s">
        <v>9</v>
      </c>
      <c r="K61" s="57" t="s">
        <v>9</v>
      </c>
      <c r="L61" s="57" t="s">
        <v>189</v>
      </c>
      <c r="M61" s="57" t="s">
        <v>80</v>
      </c>
    </row>
    <row r="62" spans="1:13" ht="78.75" x14ac:dyDescent="0.25">
      <c r="A62" s="14" t="s">
        <v>188</v>
      </c>
      <c r="B62" s="2" t="s">
        <v>219</v>
      </c>
      <c r="C62" s="27"/>
      <c r="D62" s="27">
        <v>45991</v>
      </c>
      <c r="E62" s="14" t="s">
        <v>185</v>
      </c>
      <c r="F62" s="14" t="s">
        <v>190</v>
      </c>
      <c r="G62" s="57" t="s">
        <v>186</v>
      </c>
      <c r="H62" s="57" t="s">
        <v>9</v>
      </c>
      <c r="I62" s="57" t="s">
        <v>9</v>
      </c>
      <c r="J62" s="57" t="s">
        <v>9</v>
      </c>
      <c r="K62" s="57" t="s">
        <v>9</v>
      </c>
      <c r="L62" s="57" t="s">
        <v>191</v>
      </c>
      <c r="M62" s="57" t="s">
        <v>80</v>
      </c>
    </row>
    <row r="63" spans="1:13" ht="63" x14ac:dyDescent="0.25">
      <c r="A63" s="14" t="s">
        <v>190</v>
      </c>
      <c r="B63" s="54" t="s">
        <v>220</v>
      </c>
      <c r="C63" s="29"/>
      <c r="D63" s="27">
        <v>46021</v>
      </c>
      <c r="E63" s="14" t="s">
        <v>188</v>
      </c>
      <c r="F63" s="14" t="s">
        <v>192</v>
      </c>
      <c r="G63" s="57" t="s">
        <v>61</v>
      </c>
      <c r="H63" s="57" t="s">
        <v>9</v>
      </c>
      <c r="I63" s="57" t="s">
        <v>9</v>
      </c>
      <c r="J63" s="57" t="s">
        <v>9</v>
      </c>
      <c r="K63" s="57" t="s">
        <v>9</v>
      </c>
      <c r="L63" s="57" t="s">
        <v>47</v>
      </c>
      <c r="M63" s="57" t="s">
        <v>80</v>
      </c>
    </row>
    <row r="64" spans="1:13" ht="63" x14ac:dyDescent="0.25">
      <c r="A64" s="14" t="s">
        <v>192</v>
      </c>
      <c r="B64" s="54" t="s">
        <v>221</v>
      </c>
      <c r="C64" s="29"/>
      <c r="D64" s="27">
        <v>46021</v>
      </c>
      <c r="E64" s="14" t="s">
        <v>190</v>
      </c>
      <c r="F64" s="57" t="s">
        <v>9</v>
      </c>
      <c r="G64" s="57" t="s">
        <v>61</v>
      </c>
      <c r="H64" s="57" t="s">
        <v>9</v>
      </c>
      <c r="I64" s="57" t="s">
        <v>9</v>
      </c>
      <c r="J64" s="57" t="s">
        <v>9</v>
      </c>
      <c r="K64" s="57" t="s">
        <v>9</v>
      </c>
      <c r="L64" s="57" t="s">
        <v>193</v>
      </c>
      <c r="M64" s="57" t="s">
        <v>80</v>
      </c>
    </row>
    <row r="65" spans="1:13" ht="94.5" x14ac:dyDescent="0.25">
      <c r="A65" s="13" t="s">
        <v>92</v>
      </c>
      <c r="B65" s="55" t="s">
        <v>272</v>
      </c>
      <c r="C65" s="27">
        <v>46023</v>
      </c>
      <c r="D65" s="27">
        <v>46387</v>
      </c>
      <c r="E65" s="57" t="s">
        <v>9</v>
      </c>
      <c r="F65" s="57" t="s">
        <v>9</v>
      </c>
      <c r="G65" s="57" t="s">
        <v>238</v>
      </c>
      <c r="H65" s="57" t="s">
        <v>9</v>
      </c>
      <c r="I65" s="57" t="s">
        <v>9</v>
      </c>
      <c r="J65" s="57" t="s">
        <v>9</v>
      </c>
      <c r="K65" s="28">
        <f>'финансовое обеспечение'!D23</f>
        <v>12050</v>
      </c>
      <c r="L65" s="57" t="s">
        <v>60</v>
      </c>
      <c r="M65" s="57" t="s">
        <v>60</v>
      </c>
    </row>
    <row r="66" spans="1:13" ht="78.75" x14ac:dyDescent="0.25">
      <c r="A66" s="14" t="s">
        <v>183</v>
      </c>
      <c r="B66" s="2" t="s">
        <v>264</v>
      </c>
      <c r="C66" s="29"/>
      <c r="D66" s="27">
        <v>46052</v>
      </c>
      <c r="E66" s="57" t="s">
        <v>9</v>
      </c>
      <c r="F66" s="14" t="s">
        <v>184</v>
      </c>
      <c r="G66" s="39" t="s">
        <v>286</v>
      </c>
      <c r="H66" s="57" t="s">
        <v>9</v>
      </c>
      <c r="I66" s="57" t="s">
        <v>9</v>
      </c>
      <c r="J66" s="57" t="s">
        <v>9</v>
      </c>
      <c r="K66" s="57" t="s">
        <v>9</v>
      </c>
      <c r="L66" s="57" t="s">
        <v>55</v>
      </c>
      <c r="M66" s="57" t="s">
        <v>80</v>
      </c>
    </row>
    <row r="67" spans="1:13" ht="94.5" x14ac:dyDescent="0.25">
      <c r="A67" s="14" t="s">
        <v>184</v>
      </c>
      <c r="B67" s="54" t="s">
        <v>265</v>
      </c>
      <c r="C67" s="29"/>
      <c r="D67" s="27">
        <v>46068</v>
      </c>
      <c r="E67" s="14" t="s">
        <v>183</v>
      </c>
      <c r="F67" s="14" t="s">
        <v>185</v>
      </c>
      <c r="G67" s="57" t="s">
        <v>186</v>
      </c>
      <c r="H67" s="57" t="s">
        <v>9</v>
      </c>
      <c r="I67" s="57" t="s">
        <v>9</v>
      </c>
      <c r="J67" s="57" t="s">
        <v>9</v>
      </c>
      <c r="K67" s="57" t="s">
        <v>9</v>
      </c>
      <c r="L67" s="57" t="s">
        <v>187</v>
      </c>
      <c r="M67" s="57" t="s">
        <v>80</v>
      </c>
    </row>
    <row r="68" spans="1:13" ht="78.75" x14ac:dyDescent="0.25">
      <c r="A68" s="14" t="s">
        <v>185</v>
      </c>
      <c r="B68" s="54" t="s">
        <v>266</v>
      </c>
      <c r="C68" s="29"/>
      <c r="D68" s="27">
        <v>46341</v>
      </c>
      <c r="E68" s="14" t="s">
        <v>184</v>
      </c>
      <c r="F68" s="14" t="s">
        <v>188</v>
      </c>
      <c r="G68" s="39" t="s">
        <v>186</v>
      </c>
      <c r="H68" s="57" t="s">
        <v>9</v>
      </c>
      <c r="I68" s="57" t="s">
        <v>9</v>
      </c>
      <c r="J68" s="57" t="s">
        <v>9</v>
      </c>
      <c r="K68" s="57" t="s">
        <v>9</v>
      </c>
      <c r="L68" s="57" t="s">
        <v>189</v>
      </c>
      <c r="M68" s="57" t="s">
        <v>80</v>
      </c>
    </row>
    <row r="69" spans="1:13" ht="78.75" x14ac:dyDescent="0.25">
      <c r="A69" s="14" t="s">
        <v>188</v>
      </c>
      <c r="B69" s="2" t="s">
        <v>267</v>
      </c>
      <c r="C69" s="27"/>
      <c r="D69" s="27">
        <v>46356</v>
      </c>
      <c r="E69" s="14" t="s">
        <v>185</v>
      </c>
      <c r="F69" s="14" t="s">
        <v>190</v>
      </c>
      <c r="G69" s="57" t="s">
        <v>186</v>
      </c>
      <c r="H69" s="57" t="s">
        <v>9</v>
      </c>
      <c r="I69" s="57" t="s">
        <v>9</v>
      </c>
      <c r="J69" s="57" t="s">
        <v>9</v>
      </c>
      <c r="K69" s="57" t="s">
        <v>9</v>
      </c>
      <c r="L69" s="57" t="s">
        <v>191</v>
      </c>
      <c r="M69" s="57" t="s">
        <v>80</v>
      </c>
    </row>
    <row r="70" spans="1:13" ht="63" x14ac:dyDescent="0.25">
      <c r="A70" s="14" t="s">
        <v>190</v>
      </c>
      <c r="B70" s="54" t="s">
        <v>220</v>
      </c>
      <c r="C70" s="29"/>
      <c r="D70" s="27">
        <v>46386</v>
      </c>
      <c r="E70" s="14" t="s">
        <v>188</v>
      </c>
      <c r="F70" s="14" t="s">
        <v>192</v>
      </c>
      <c r="G70" s="57" t="s">
        <v>61</v>
      </c>
      <c r="H70" s="57" t="s">
        <v>9</v>
      </c>
      <c r="I70" s="57" t="s">
        <v>9</v>
      </c>
      <c r="J70" s="57" t="s">
        <v>9</v>
      </c>
      <c r="K70" s="57" t="s">
        <v>9</v>
      </c>
      <c r="L70" s="57" t="s">
        <v>47</v>
      </c>
      <c r="M70" s="57" t="s">
        <v>80</v>
      </c>
    </row>
    <row r="71" spans="1:13" ht="63" x14ac:dyDescent="0.25">
      <c r="A71" s="14" t="s">
        <v>192</v>
      </c>
      <c r="B71" s="54" t="s">
        <v>221</v>
      </c>
      <c r="C71" s="29"/>
      <c r="D71" s="27">
        <v>46386</v>
      </c>
      <c r="E71" s="14" t="s">
        <v>190</v>
      </c>
      <c r="F71" s="57" t="s">
        <v>9</v>
      </c>
      <c r="G71" s="57" t="s">
        <v>61</v>
      </c>
      <c r="H71" s="57" t="s">
        <v>9</v>
      </c>
      <c r="I71" s="57" t="s">
        <v>9</v>
      </c>
      <c r="J71" s="57" t="s">
        <v>9</v>
      </c>
      <c r="K71" s="57" t="s">
        <v>9</v>
      </c>
      <c r="L71" s="57" t="s">
        <v>193</v>
      </c>
      <c r="M71" s="57" t="s">
        <v>80</v>
      </c>
    </row>
    <row r="72" spans="1:13" ht="141.75" x14ac:dyDescent="0.25">
      <c r="A72" s="13" t="s">
        <v>141</v>
      </c>
      <c r="B72" s="33" t="s">
        <v>236</v>
      </c>
      <c r="C72" s="57" t="s">
        <v>60</v>
      </c>
      <c r="D72" s="57" t="s">
        <v>60</v>
      </c>
      <c r="E72" s="57" t="s">
        <v>60</v>
      </c>
      <c r="F72" s="57" t="s">
        <v>60</v>
      </c>
      <c r="G72" s="57" t="s">
        <v>60</v>
      </c>
      <c r="H72" s="57" t="s">
        <v>60</v>
      </c>
      <c r="I72" s="57" t="s">
        <v>60</v>
      </c>
      <c r="J72" s="57" t="s">
        <v>60</v>
      </c>
      <c r="K72" s="57" t="s">
        <v>60</v>
      </c>
      <c r="L72" s="57" t="s">
        <v>60</v>
      </c>
      <c r="M72" s="57" t="s">
        <v>60</v>
      </c>
    </row>
    <row r="73" spans="1:13" ht="141.75" x14ac:dyDescent="0.25">
      <c r="A73" s="13" t="s">
        <v>141</v>
      </c>
      <c r="B73" s="62" t="s">
        <v>237</v>
      </c>
      <c r="C73" s="27">
        <v>45658</v>
      </c>
      <c r="D73" s="27">
        <v>46022</v>
      </c>
      <c r="E73" s="57" t="s">
        <v>9</v>
      </c>
      <c r="F73" s="57" t="s">
        <v>9</v>
      </c>
      <c r="G73" s="57" t="s">
        <v>238</v>
      </c>
      <c r="H73" s="57" t="s">
        <v>9</v>
      </c>
      <c r="I73" s="57" t="s">
        <v>9</v>
      </c>
      <c r="J73" s="57" t="s">
        <v>9</v>
      </c>
      <c r="K73" s="28">
        <f>'[1]финансовое обеспечение'!C27</f>
        <v>89965.9</v>
      </c>
      <c r="L73" s="57" t="s">
        <v>60</v>
      </c>
      <c r="M73" s="57" t="s">
        <v>60</v>
      </c>
    </row>
    <row r="74" spans="1:13" ht="78.75" x14ac:dyDescent="0.25">
      <c r="A74" s="14" t="s">
        <v>194</v>
      </c>
      <c r="B74" s="2" t="s">
        <v>222</v>
      </c>
      <c r="C74" s="57" t="s">
        <v>9</v>
      </c>
      <c r="D74" s="27">
        <v>45687</v>
      </c>
      <c r="E74" s="57" t="s">
        <v>9</v>
      </c>
      <c r="F74" s="14" t="s">
        <v>195</v>
      </c>
      <c r="G74" s="57" t="s">
        <v>268</v>
      </c>
      <c r="H74" s="57" t="s">
        <v>9</v>
      </c>
      <c r="I74" s="57" t="s">
        <v>9</v>
      </c>
      <c r="J74" s="57" t="s">
        <v>9</v>
      </c>
      <c r="K74" s="57" t="s">
        <v>9</v>
      </c>
      <c r="L74" s="57" t="s">
        <v>55</v>
      </c>
      <c r="M74" s="57" t="s">
        <v>80</v>
      </c>
    </row>
    <row r="75" spans="1:13" ht="78.75" x14ac:dyDescent="0.25">
      <c r="A75" s="14" t="s">
        <v>195</v>
      </c>
      <c r="B75" s="54" t="s">
        <v>223</v>
      </c>
      <c r="C75" s="57" t="s">
        <v>9</v>
      </c>
      <c r="D75" s="27">
        <v>45802</v>
      </c>
      <c r="E75" s="14" t="s">
        <v>194</v>
      </c>
      <c r="F75" s="14" t="s">
        <v>196</v>
      </c>
      <c r="G75" s="57" t="s">
        <v>268</v>
      </c>
      <c r="H75" s="57" t="s">
        <v>9</v>
      </c>
      <c r="I75" s="57" t="s">
        <v>9</v>
      </c>
      <c r="J75" s="57" t="s">
        <v>9</v>
      </c>
      <c r="K75" s="57" t="s">
        <v>9</v>
      </c>
      <c r="L75" s="57" t="s">
        <v>197</v>
      </c>
      <c r="M75" s="57" t="s">
        <v>80</v>
      </c>
    </row>
    <row r="76" spans="1:13" ht="78.75" x14ac:dyDescent="0.25">
      <c r="A76" s="14" t="s">
        <v>196</v>
      </c>
      <c r="B76" s="54" t="s">
        <v>224</v>
      </c>
      <c r="C76" s="57" t="s">
        <v>9</v>
      </c>
      <c r="D76" s="27">
        <v>45809</v>
      </c>
      <c r="E76" s="14" t="s">
        <v>195</v>
      </c>
      <c r="F76" s="14" t="s">
        <v>198</v>
      </c>
      <c r="G76" s="57" t="s">
        <v>268</v>
      </c>
      <c r="H76" s="57" t="s">
        <v>9</v>
      </c>
      <c r="I76" s="57" t="s">
        <v>9</v>
      </c>
      <c r="J76" s="57" t="s">
        <v>9</v>
      </c>
      <c r="K76" s="57" t="s">
        <v>9</v>
      </c>
      <c r="L76" s="57" t="s">
        <v>56</v>
      </c>
      <c r="M76" s="57" t="s">
        <v>80</v>
      </c>
    </row>
    <row r="77" spans="1:13" ht="78.75" x14ac:dyDescent="0.25">
      <c r="A77" s="14" t="s">
        <v>198</v>
      </c>
      <c r="B77" s="54" t="s">
        <v>225</v>
      </c>
      <c r="C77" s="57" t="s">
        <v>9</v>
      </c>
      <c r="D77" s="27">
        <v>45823</v>
      </c>
      <c r="E77" s="14" t="s">
        <v>196</v>
      </c>
      <c r="F77" s="14" t="s">
        <v>199</v>
      </c>
      <c r="G77" s="57" t="s">
        <v>268</v>
      </c>
      <c r="H77" s="57" t="s">
        <v>9</v>
      </c>
      <c r="I77" s="57" t="s">
        <v>9</v>
      </c>
      <c r="J77" s="57" t="s">
        <v>9</v>
      </c>
      <c r="K77" s="57" t="s">
        <v>9</v>
      </c>
      <c r="L77" s="57" t="s">
        <v>200</v>
      </c>
      <c r="M77" s="57" t="s">
        <v>80</v>
      </c>
    </row>
    <row r="78" spans="1:13" ht="63" x14ac:dyDescent="0.25">
      <c r="A78" s="14" t="s">
        <v>199</v>
      </c>
      <c r="B78" s="54" t="s">
        <v>226</v>
      </c>
      <c r="C78" s="57" t="s">
        <v>9</v>
      </c>
      <c r="D78" s="27">
        <v>45836</v>
      </c>
      <c r="E78" s="14" t="s">
        <v>198</v>
      </c>
      <c r="F78" s="14" t="s">
        <v>202</v>
      </c>
      <c r="G78" s="57" t="s">
        <v>61</v>
      </c>
      <c r="H78" s="57" t="s">
        <v>9</v>
      </c>
      <c r="I78" s="57" t="s">
        <v>9</v>
      </c>
      <c r="J78" s="57" t="s">
        <v>9</v>
      </c>
      <c r="K78" s="57" t="s">
        <v>9</v>
      </c>
      <c r="L78" s="57" t="s">
        <v>47</v>
      </c>
      <c r="M78" s="57" t="s">
        <v>80</v>
      </c>
    </row>
    <row r="79" spans="1:13" ht="63" x14ac:dyDescent="0.25">
      <c r="A79" s="14" t="s">
        <v>202</v>
      </c>
      <c r="B79" s="54" t="s">
        <v>227</v>
      </c>
      <c r="C79" s="57" t="s">
        <v>9</v>
      </c>
      <c r="D79" s="27">
        <v>45992</v>
      </c>
      <c r="E79" s="14" t="s">
        <v>201</v>
      </c>
      <c r="F79" s="57" t="s">
        <v>9</v>
      </c>
      <c r="G79" s="57" t="s">
        <v>61</v>
      </c>
      <c r="H79" s="57" t="s">
        <v>9</v>
      </c>
      <c r="I79" s="57" t="s">
        <v>9</v>
      </c>
      <c r="J79" s="57" t="s">
        <v>9</v>
      </c>
      <c r="K79" s="57" t="s">
        <v>9</v>
      </c>
      <c r="L79" s="57" t="s">
        <v>193</v>
      </c>
      <c r="M79" s="57" t="s">
        <v>80</v>
      </c>
    </row>
    <row r="80" spans="1:13" ht="141.75" x14ac:dyDescent="0.25">
      <c r="A80" s="13" t="s">
        <v>141</v>
      </c>
      <c r="B80" s="62" t="s">
        <v>273</v>
      </c>
      <c r="C80" s="27">
        <v>46023</v>
      </c>
      <c r="D80" s="27">
        <v>46387</v>
      </c>
      <c r="E80" s="57" t="s">
        <v>9</v>
      </c>
      <c r="F80" s="57" t="s">
        <v>9</v>
      </c>
      <c r="G80" s="57" t="s">
        <v>238</v>
      </c>
      <c r="H80" s="57" t="s">
        <v>9</v>
      </c>
      <c r="I80" s="57" t="s">
        <v>9</v>
      </c>
      <c r="J80" s="57" t="s">
        <v>9</v>
      </c>
      <c r="K80" s="28">
        <f>'план исполнения бюдж. ассигн.'!N26</f>
        <v>48635.8</v>
      </c>
      <c r="L80" s="57" t="s">
        <v>60</v>
      </c>
      <c r="M80" s="57" t="s">
        <v>60</v>
      </c>
    </row>
    <row r="81" spans="1:13" ht="78.75" x14ac:dyDescent="0.25">
      <c r="A81" s="14" t="s">
        <v>194</v>
      </c>
      <c r="B81" s="2" t="s">
        <v>222</v>
      </c>
      <c r="C81" s="57" t="s">
        <v>9</v>
      </c>
      <c r="D81" s="27">
        <v>46052</v>
      </c>
      <c r="E81" s="57" t="s">
        <v>9</v>
      </c>
      <c r="F81" s="14" t="s">
        <v>195</v>
      </c>
      <c r="G81" s="39" t="s">
        <v>286</v>
      </c>
      <c r="H81" s="57" t="s">
        <v>9</v>
      </c>
      <c r="I81" s="57" t="s">
        <v>9</v>
      </c>
      <c r="J81" s="57" t="s">
        <v>9</v>
      </c>
      <c r="K81" s="57" t="s">
        <v>9</v>
      </c>
      <c r="L81" s="57" t="s">
        <v>55</v>
      </c>
      <c r="M81" s="57" t="s">
        <v>80</v>
      </c>
    </row>
    <row r="82" spans="1:13" ht="78.75" x14ac:dyDescent="0.25">
      <c r="A82" s="14" t="s">
        <v>195</v>
      </c>
      <c r="B82" s="54" t="s">
        <v>223</v>
      </c>
      <c r="C82" s="57" t="s">
        <v>9</v>
      </c>
      <c r="D82" s="27">
        <v>46137</v>
      </c>
      <c r="E82" s="14" t="s">
        <v>194</v>
      </c>
      <c r="F82" s="14" t="s">
        <v>196</v>
      </c>
      <c r="G82" s="57" t="s">
        <v>268</v>
      </c>
      <c r="H82" s="57" t="s">
        <v>9</v>
      </c>
      <c r="I82" s="57" t="s">
        <v>9</v>
      </c>
      <c r="J82" s="57" t="s">
        <v>9</v>
      </c>
      <c r="K82" s="57" t="s">
        <v>9</v>
      </c>
      <c r="L82" s="57" t="s">
        <v>197</v>
      </c>
      <c r="M82" s="57" t="s">
        <v>80</v>
      </c>
    </row>
    <row r="83" spans="1:13" ht="78.75" x14ac:dyDescent="0.25">
      <c r="A83" s="14" t="s">
        <v>196</v>
      </c>
      <c r="B83" s="54" t="s">
        <v>285</v>
      </c>
      <c r="C83" s="57" t="s">
        <v>9</v>
      </c>
      <c r="D83" s="27">
        <v>46157</v>
      </c>
      <c r="E83" s="14" t="s">
        <v>195</v>
      </c>
      <c r="F83" s="14" t="s">
        <v>198</v>
      </c>
      <c r="G83" s="57" t="s">
        <v>268</v>
      </c>
      <c r="H83" s="57" t="s">
        <v>9</v>
      </c>
      <c r="I83" s="57" t="s">
        <v>9</v>
      </c>
      <c r="J83" s="57" t="s">
        <v>9</v>
      </c>
      <c r="K83" s="57" t="s">
        <v>9</v>
      </c>
      <c r="L83" s="57" t="s">
        <v>56</v>
      </c>
      <c r="M83" s="57" t="s">
        <v>80</v>
      </c>
    </row>
    <row r="84" spans="1:13" ht="78.75" x14ac:dyDescent="0.25">
      <c r="A84" s="14" t="s">
        <v>198</v>
      </c>
      <c r="B84" s="54" t="s">
        <v>225</v>
      </c>
      <c r="C84" s="57" t="s">
        <v>9</v>
      </c>
      <c r="D84" s="25">
        <v>46190</v>
      </c>
      <c r="E84" s="14" t="s">
        <v>196</v>
      </c>
      <c r="F84" s="14" t="s">
        <v>199</v>
      </c>
      <c r="G84" s="57" t="s">
        <v>268</v>
      </c>
      <c r="H84" s="57" t="s">
        <v>9</v>
      </c>
      <c r="I84" s="57" t="s">
        <v>9</v>
      </c>
      <c r="J84" s="57" t="s">
        <v>9</v>
      </c>
      <c r="K84" s="57" t="s">
        <v>9</v>
      </c>
      <c r="L84" s="57" t="s">
        <v>200</v>
      </c>
      <c r="M84" s="57" t="s">
        <v>80</v>
      </c>
    </row>
    <row r="85" spans="1:13" ht="63" x14ac:dyDescent="0.25">
      <c r="A85" s="14" t="s">
        <v>199</v>
      </c>
      <c r="B85" s="54" t="s">
        <v>226</v>
      </c>
      <c r="C85" s="57" t="s">
        <v>9</v>
      </c>
      <c r="D85" s="25">
        <v>46201</v>
      </c>
      <c r="E85" s="14" t="s">
        <v>198</v>
      </c>
      <c r="F85" s="14" t="s">
        <v>202</v>
      </c>
      <c r="G85" s="57" t="s">
        <v>61</v>
      </c>
      <c r="H85" s="57" t="s">
        <v>9</v>
      </c>
      <c r="I85" s="57" t="s">
        <v>9</v>
      </c>
      <c r="J85" s="57" t="s">
        <v>9</v>
      </c>
      <c r="K85" s="57" t="s">
        <v>9</v>
      </c>
      <c r="L85" s="57" t="s">
        <v>47</v>
      </c>
      <c r="M85" s="57" t="s">
        <v>80</v>
      </c>
    </row>
    <row r="86" spans="1:13" ht="63" x14ac:dyDescent="0.25">
      <c r="A86" s="14" t="s">
        <v>202</v>
      </c>
      <c r="B86" s="54" t="s">
        <v>227</v>
      </c>
      <c r="C86" s="57" t="s">
        <v>9</v>
      </c>
      <c r="D86" s="25">
        <v>46386</v>
      </c>
      <c r="E86" s="14" t="s">
        <v>201</v>
      </c>
      <c r="F86" s="57" t="s">
        <v>9</v>
      </c>
      <c r="G86" s="57" t="s">
        <v>61</v>
      </c>
      <c r="H86" s="57" t="s">
        <v>9</v>
      </c>
      <c r="I86" s="57" t="s">
        <v>9</v>
      </c>
      <c r="J86" s="57" t="s">
        <v>9</v>
      </c>
      <c r="K86" s="57" t="s">
        <v>9</v>
      </c>
      <c r="L86" s="57" t="s">
        <v>193</v>
      </c>
      <c r="M86" s="57" t="s">
        <v>80</v>
      </c>
    </row>
    <row r="87" spans="1:13" x14ac:dyDescent="0.25">
      <c r="B87" s="10"/>
    </row>
    <row r="88" spans="1:13" x14ac:dyDescent="0.25">
      <c r="B88" s="10"/>
    </row>
    <row r="89" spans="1:13" x14ac:dyDescent="0.25">
      <c r="B89" s="10"/>
    </row>
    <row r="90" spans="1:13" x14ac:dyDescent="0.25">
      <c r="B90" s="10"/>
    </row>
    <row r="91" spans="1:13" x14ac:dyDescent="0.25">
      <c r="B91" s="10"/>
    </row>
    <row r="92" spans="1:13" x14ac:dyDescent="0.25">
      <c r="B92" s="10"/>
    </row>
    <row r="93" spans="1:13" x14ac:dyDescent="0.25">
      <c r="B93" s="10"/>
    </row>
    <row r="94" spans="1:13" x14ac:dyDescent="0.25">
      <c r="B94" s="10"/>
    </row>
    <row r="95" spans="1:13" x14ac:dyDescent="0.25">
      <c r="B95" s="10"/>
    </row>
    <row r="96" spans="1:13" x14ac:dyDescent="0.25">
      <c r="B96" s="10"/>
    </row>
    <row r="97" spans="2:2" x14ac:dyDescent="0.25">
      <c r="B97" s="10"/>
    </row>
    <row r="98" spans="2:2" x14ac:dyDescent="0.25">
      <c r="B98" s="10"/>
    </row>
    <row r="99" spans="2:2" x14ac:dyDescent="0.25">
      <c r="B99" s="10"/>
    </row>
    <row r="100" spans="2:2" x14ac:dyDescent="0.25">
      <c r="B100" s="10"/>
    </row>
    <row r="101" spans="2:2" x14ac:dyDescent="0.25">
      <c r="B101" s="10"/>
    </row>
    <row r="102" spans="2:2" x14ac:dyDescent="0.25">
      <c r="B102" s="10"/>
    </row>
    <row r="103" spans="2:2" x14ac:dyDescent="0.25">
      <c r="B103" s="10"/>
    </row>
    <row r="104" spans="2:2" x14ac:dyDescent="0.25">
      <c r="B104" s="10"/>
    </row>
    <row r="105" spans="2:2" x14ac:dyDescent="0.25">
      <c r="B105" s="10"/>
    </row>
    <row r="106" spans="2:2" x14ac:dyDescent="0.25">
      <c r="B106" s="10"/>
    </row>
    <row r="107" spans="2:2" x14ac:dyDescent="0.25">
      <c r="B107" s="10"/>
    </row>
    <row r="108" spans="2:2" x14ac:dyDescent="0.25">
      <c r="B108" s="10"/>
    </row>
    <row r="109" spans="2:2" x14ac:dyDescent="0.25">
      <c r="B109" s="10"/>
    </row>
    <row r="110" spans="2:2" x14ac:dyDescent="0.25">
      <c r="B110" s="10"/>
    </row>
    <row r="111" spans="2:2" x14ac:dyDescent="0.25">
      <c r="B111" s="10"/>
    </row>
    <row r="112" spans="2:2" x14ac:dyDescent="0.25">
      <c r="B112" s="10"/>
    </row>
    <row r="113" spans="2:2" x14ac:dyDescent="0.25">
      <c r="B113" s="10"/>
    </row>
    <row r="114" spans="2:2" x14ac:dyDescent="0.25">
      <c r="B114" s="10"/>
    </row>
    <row r="115" spans="2:2" x14ac:dyDescent="0.25">
      <c r="B115" s="10"/>
    </row>
    <row r="116" spans="2:2" x14ac:dyDescent="0.25">
      <c r="B116" s="10"/>
    </row>
    <row r="117" spans="2:2" x14ac:dyDescent="0.25">
      <c r="B117" s="10"/>
    </row>
    <row r="118" spans="2:2" x14ac:dyDescent="0.25">
      <c r="B118" s="10"/>
    </row>
    <row r="119" spans="2:2" x14ac:dyDescent="0.25">
      <c r="B119" s="10"/>
    </row>
    <row r="120" spans="2:2" x14ac:dyDescent="0.25">
      <c r="B120" s="10"/>
    </row>
    <row r="121" spans="2:2" x14ac:dyDescent="0.25">
      <c r="B121" s="10"/>
    </row>
    <row r="122" spans="2:2" x14ac:dyDescent="0.25">
      <c r="B122" s="10"/>
    </row>
    <row r="123" spans="2:2" x14ac:dyDescent="0.25">
      <c r="B123" s="10"/>
    </row>
    <row r="124" spans="2:2" x14ac:dyDescent="0.25">
      <c r="B124" s="10"/>
    </row>
    <row r="125" spans="2:2" x14ac:dyDescent="0.25">
      <c r="B125" s="10"/>
    </row>
    <row r="126" spans="2:2" x14ac:dyDescent="0.25">
      <c r="B126" s="10"/>
    </row>
    <row r="127" spans="2:2" x14ac:dyDescent="0.25">
      <c r="B127" s="10"/>
    </row>
    <row r="128" spans="2:2" x14ac:dyDescent="0.25">
      <c r="B128" s="10"/>
    </row>
    <row r="129" spans="2:2" x14ac:dyDescent="0.25">
      <c r="B129" s="10"/>
    </row>
    <row r="130" spans="2:2" x14ac:dyDescent="0.25">
      <c r="B130" s="10"/>
    </row>
    <row r="131" spans="2:2" x14ac:dyDescent="0.25">
      <c r="B131" s="10"/>
    </row>
    <row r="132" spans="2:2" x14ac:dyDescent="0.25">
      <c r="B132" s="10"/>
    </row>
    <row r="133" spans="2:2" x14ac:dyDescent="0.25">
      <c r="B133" s="10"/>
    </row>
    <row r="134" spans="2:2" x14ac:dyDescent="0.25">
      <c r="B134" s="10"/>
    </row>
    <row r="135" spans="2:2" x14ac:dyDescent="0.25">
      <c r="B135" s="10"/>
    </row>
    <row r="136" spans="2:2" x14ac:dyDescent="0.25">
      <c r="B136" s="10"/>
    </row>
    <row r="137" spans="2:2" x14ac:dyDescent="0.25">
      <c r="B137" s="10"/>
    </row>
    <row r="138" spans="2:2" x14ac:dyDescent="0.25">
      <c r="B138" s="10"/>
    </row>
    <row r="139" spans="2:2" x14ac:dyDescent="0.25">
      <c r="B139" s="10"/>
    </row>
    <row r="140" spans="2:2" x14ac:dyDescent="0.25">
      <c r="B140" s="10"/>
    </row>
    <row r="141" spans="2:2" x14ac:dyDescent="0.25">
      <c r="B141" s="10"/>
    </row>
    <row r="142" spans="2:2" x14ac:dyDescent="0.25">
      <c r="B142" s="10"/>
    </row>
    <row r="143" spans="2:2" x14ac:dyDescent="0.25">
      <c r="B143" s="10"/>
    </row>
    <row r="144" spans="2:2" x14ac:dyDescent="0.25">
      <c r="B144" s="10"/>
    </row>
    <row r="145" spans="2:2" x14ac:dyDescent="0.25">
      <c r="B145" s="10"/>
    </row>
    <row r="146" spans="2:2" x14ac:dyDescent="0.25">
      <c r="B146" s="10"/>
    </row>
    <row r="147" spans="2:2" x14ac:dyDescent="0.25">
      <c r="B147" s="10"/>
    </row>
    <row r="148" spans="2:2" x14ac:dyDescent="0.25">
      <c r="B148" s="10"/>
    </row>
    <row r="149" spans="2:2" x14ac:dyDescent="0.25">
      <c r="B149" s="10"/>
    </row>
    <row r="150" spans="2:2" x14ac:dyDescent="0.25">
      <c r="B150" s="10"/>
    </row>
    <row r="151" spans="2:2" x14ac:dyDescent="0.25">
      <c r="B151" s="10"/>
    </row>
    <row r="152" spans="2:2" x14ac:dyDescent="0.25">
      <c r="B152" s="10"/>
    </row>
    <row r="153" spans="2:2" x14ac:dyDescent="0.25">
      <c r="B153" s="10"/>
    </row>
    <row r="154" spans="2:2" x14ac:dyDescent="0.25">
      <c r="B154" s="10"/>
    </row>
    <row r="155" spans="2:2" x14ac:dyDescent="0.25">
      <c r="B155" s="10"/>
    </row>
    <row r="156" spans="2:2" x14ac:dyDescent="0.25">
      <c r="B156" s="10"/>
    </row>
    <row r="157" spans="2:2" x14ac:dyDescent="0.25">
      <c r="B157" s="10"/>
    </row>
    <row r="158" spans="2:2" x14ac:dyDescent="0.25">
      <c r="B158" s="10"/>
    </row>
    <row r="159" spans="2:2" x14ac:dyDescent="0.25">
      <c r="B159" s="10"/>
    </row>
    <row r="160" spans="2:2" x14ac:dyDescent="0.25">
      <c r="B160" s="10"/>
    </row>
    <row r="161" spans="2:2" x14ac:dyDescent="0.25">
      <c r="B161" s="10"/>
    </row>
    <row r="162" spans="2:2" x14ac:dyDescent="0.25">
      <c r="B162" s="10"/>
    </row>
    <row r="163" spans="2:2" x14ac:dyDescent="0.25">
      <c r="B163" s="10"/>
    </row>
    <row r="164" spans="2:2" x14ac:dyDescent="0.25">
      <c r="B164" s="10"/>
    </row>
    <row r="165" spans="2:2" x14ac:dyDescent="0.25">
      <c r="B165" s="10"/>
    </row>
    <row r="166" spans="2:2" x14ac:dyDescent="0.25">
      <c r="B166" s="10"/>
    </row>
    <row r="167" spans="2:2" x14ac:dyDescent="0.25">
      <c r="B167" s="10"/>
    </row>
    <row r="168" spans="2:2" x14ac:dyDescent="0.25">
      <c r="B168" s="10"/>
    </row>
    <row r="169" spans="2:2" x14ac:dyDescent="0.25">
      <c r="B169" s="10"/>
    </row>
    <row r="170" spans="2:2" x14ac:dyDescent="0.25">
      <c r="B170" s="10"/>
    </row>
    <row r="171" spans="2:2" x14ac:dyDescent="0.25">
      <c r="B171" s="10"/>
    </row>
    <row r="172" spans="2:2" x14ac:dyDescent="0.25">
      <c r="B172" s="10"/>
    </row>
    <row r="173" spans="2:2" x14ac:dyDescent="0.25">
      <c r="B173" s="10"/>
    </row>
    <row r="174" spans="2:2" x14ac:dyDescent="0.25">
      <c r="B174" s="10"/>
    </row>
    <row r="175" spans="2:2" x14ac:dyDescent="0.25">
      <c r="B175" s="10"/>
    </row>
    <row r="176" spans="2:2" x14ac:dyDescent="0.25">
      <c r="B176" s="10"/>
    </row>
    <row r="177" spans="2:2" x14ac:dyDescent="0.25">
      <c r="B177" s="10"/>
    </row>
    <row r="178" spans="2:2" x14ac:dyDescent="0.25">
      <c r="B178" s="10"/>
    </row>
    <row r="179" spans="2:2" x14ac:dyDescent="0.25">
      <c r="B179" s="10"/>
    </row>
    <row r="180" spans="2:2" x14ac:dyDescent="0.25">
      <c r="B180" s="10"/>
    </row>
    <row r="181" spans="2:2" x14ac:dyDescent="0.25">
      <c r="B181" s="10"/>
    </row>
    <row r="182" spans="2:2" x14ac:dyDescent="0.25">
      <c r="B182" s="10"/>
    </row>
    <row r="183" spans="2:2" x14ac:dyDescent="0.25">
      <c r="B183" s="10"/>
    </row>
    <row r="184" spans="2:2" x14ac:dyDescent="0.25">
      <c r="B184" s="10"/>
    </row>
    <row r="185" spans="2:2" x14ac:dyDescent="0.25">
      <c r="B185" s="10"/>
    </row>
    <row r="186" spans="2:2" x14ac:dyDescent="0.25">
      <c r="B186" s="10"/>
    </row>
    <row r="187" spans="2:2" x14ac:dyDescent="0.25">
      <c r="B187" s="10"/>
    </row>
    <row r="188" spans="2:2" x14ac:dyDescent="0.25">
      <c r="B188" s="10"/>
    </row>
    <row r="189" spans="2:2" x14ac:dyDescent="0.25">
      <c r="B189" s="10"/>
    </row>
    <row r="190" spans="2:2" x14ac:dyDescent="0.25">
      <c r="B190" s="10"/>
    </row>
    <row r="191" spans="2:2" x14ac:dyDescent="0.25">
      <c r="B191" s="10"/>
    </row>
    <row r="192" spans="2:2" x14ac:dyDescent="0.25">
      <c r="B192" s="10"/>
    </row>
    <row r="193" spans="2:2" x14ac:dyDescent="0.25">
      <c r="B193" s="10"/>
    </row>
    <row r="194" spans="2:2" x14ac:dyDescent="0.25">
      <c r="B194" s="10"/>
    </row>
    <row r="195" spans="2:2" x14ac:dyDescent="0.25">
      <c r="B195" s="10"/>
    </row>
    <row r="196" spans="2:2" x14ac:dyDescent="0.25">
      <c r="B196" s="10"/>
    </row>
    <row r="197" spans="2:2" x14ac:dyDescent="0.25">
      <c r="B197" s="10"/>
    </row>
    <row r="198" spans="2:2" x14ac:dyDescent="0.25">
      <c r="B198" s="10"/>
    </row>
    <row r="199" spans="2:2" x14ac:dyDescent="0.25">
      <c r="B199" s="10"/>
    </row>
    <row r="200" spans="2:2" x14ac:dyDescent="0.25">
      <c r="B200" s="10"/>
    </row>
    <row r="201" spans="2:2" x14ac:dyDescent="0.25">
      <c r="B201" s="10"/>
    </row>
    <row r="202" spans="2:2" x14ac:dyDescent="0.25">
      <c r="B202" s="10"/>
    </row>
    <row r="203" spans="2:2" x14ac:dyDescent="0.25">
      <c r="B203" s="10"/>
    </row>
    <row r="204" spans="2:2" x14ac:dyDescent="0.25">
      <c r="B204" s="10"/>
    </row>
    <row r="205" spans="2:2" x14ac:dyDescent="0.25">
      <c r="B205" s="10"/>
    </row>
    <row r="206" spans="2:2" x14ac:dyDescent="0.25">
      <c r="B206" s="10"/>
    </row>
    <row r="207" spans="2:2" x14ac:dyDescent="0.25">
      <c r="B207" s="10"/>
    </row>
    <row r="208" spans="2:2" x14ac:dyDescent="0.25">
      <c r="B208" s="10"/>
    </row>
    <row r="209" spans="2:2" x14ac:dyDescent="0.25">
      <c r="B209" s="10"/>
    </row>
    <row r="210" spans="2:2" x14ac:dyDescent="0.25">
      <c r="B210" s="10"/>
    </row>
    <row r="211" spans="2:2" x14ac:dyDescent="0.25">
      <c r="B211" s="10"/>
    </row>
    <row r="212" spans="2:2" x14ac:dyDescent="0.25">
      <c r="B212" s="10"/>
    </row>
    <row r="213" spans="2:2" x14ac:dyDescent="0.25">
      <c r="B213" s="10"/>
    </row>
    <row r="214" spans="2:2" x14ac:dyDescent="0.25">
      <c r="B214" s="10"/>
    </row>
    <row r="215" spans="2:2" x14ac:dyDescent="0.25">
      <c r="B215" s="10"/>
    </row>
    <row r="216" spans="2:2" x14ac:dyDescent="0.25">
      <c r="B216" s="10"/>
    </row>
    <row r="217" spans="2:2" x14ac:dyDescent="0.25">
      <c r="B217" s="10"/>
    </row>
    <row r="218" spans="2:2" x14ac:dyDescent="0.25">
      <c r="B218" s="10"/>
    </row>
    <row r="219" spans="2:2" x14ac:dyDescent="0.25">
      <c r="B219" s="10"/>
    </row>
    <row r="220" spans="2:2" x14ac:dyDescent="0.25">
      <c r="B220" s="10"/>
    </row>
    <row r="221" spans="2:2" x14ac:dyDescent="0.25">
      <c r="B221" s="10"/>
    </row>
    <row r="222" spans="2:2" x14ac:dyDescent="0.25">
      <c r="B222" s="10"/>
    </row>
    <row r="223" spans="2:2" x14ac:dyDescent="0.25">
      <c r="B223" s="10"/>
    </row>
    <row r="224" spans="2:2" x14ac:dyDescent="0.25">
      <c r="B224" s="10"/>
    </row>
    <row r="225" spans="2:2" x14ac:dyDescent="0.25">
      <c r="B225" s="10"/>
    </row>
    <row r="226" spans="2:2" x14ac:dyDescent="0.25">
      <c r="B226" s="10"/>
    </row>
    <row r="227" spans="2:2" x14ac:dyDescent="0.25">
      <c r="B227" s="10"/>
    </row>
    <row r="228" spans="2:2" x14ac:dyDescent="0.25">
      <c r="B228" s="10"/>
    </row>
    <row r="229" spans="2:2" x14ac:dyDescent="0.25">
      <c r="B229" s="10"/>
    </row>
    <row r="230" spans="2:2" x14ac:dyDescent="0.25">
      <c r="B230" s="10"/>
    </row>
    <row r="231" spans="2:2" x14ac:dyDescent="0.25">
      <c r="B231" s="10"/>
    </row>
    <row r="232" spans="2:2" x14ac:dyDescent="0.25">
      <c r="B232" s="10"/>
    </row>
    <row r="233" spans="2:2" x14ac:dyDescent="0.25">
      <c r="B233" s="10"/>
    </row>
    <row r="234" spans="2:2" x14ac:dyDescent="0.25">
      <c r="B234" s="10"/>
    </row>
    <row r="235" spans="2:2" x14ac:dyDescent="0.25">
      <c r="B235" s="10"/>
    </row>
    <row r="236" spans="2:2" x14ac:dyDescent="0.25">
      <c r="B236" s="10"/>
    </row>
    <row r="237" spans="2:2" x14ac:dyDescent="0.25">
      <c r="B237" s="10"/>
    </row>
    <row r="238" spans="2:2" x14ac:dyDescent="0.25">
      <c r="B238" s="10"/>
    </row>
    <row r="239" spans="2:2" x14ac:dyDescent="0.25">
      <c r="B239" s="10"/>
    </row>
    <row r="240" spans="2:2" x14ac:dyDescent="0.25">
      <c r="B240" s="10"/>
    </row>
    <row r="241" spans="2:2" x14ac:dyDescent="0.25">
      <c r="B241" s="10"/>
    </row>
    <row r="242" spans="2:2" x14ac:dyDescent="0.25">
      <c r="B242" s="10"/>
    </row>
    <row r="243" spans="2:2" x14ac:dyDescent="0.25">
      <c r="B243" s="10"/>
    </row>
    <row r="244" spans="2:2" x14ac:dyDescent="0.25">
      <c r="B244" s="10"/>
    </row>
    <row r="245" spans="2:2" x14ac:dyDescent="0.25">
      <c r="B245" s="10"/>
    </row>
    <row r="246" spans="2:2" x14ac:dyDescent="0.25">
      <c r="B246" s="10"/>
    </row>
    <row r="247" spans="2:2" x14ac:dyDescent="0.25">
      <c r="B247" s="10"/>
    </row>
    <row r="248" spans="2:2" x14ac:dyDescent="0.25">
      <c r="B248" s="10"/>
    </row>
    <row r="249" spans="2:2" x14ac:dyDescent="0.25">
      <c r="B249" s="10"/>
    </row>
    <row r="250" spans="2:2" x14ac:dyDescent="0.25">
      <c r="B250" s="10"/>
    </row>
    <row r="251" spans="2:2" x14ac:dyDescent="0.25">
      <c r="B251" s="10"/>
    </row>
    <row r="252" spans="2:2" x14ac:dyDescent="0.25">
      <c r="B252" s="10"/>
    </row>
    <row r="253" spans="2:2" x14ac:dyDescent="0.25">
      <c r="B253" s="10"/>
    </row>
    <row r="254" spans="2:2" x14ac:dyDescent="0.25">
      <c r="B254" s="10"/>
    </row>
    <row r="255" spans="2:2" x14ac:dyDescent="0.25">
      <c r="B255" s="10"/>
    </row>
    <row r="256" spans="2:2" x14ac:dyDescent="0.25">
      <c r="B256" s="10"/>
    </row>
    <row r="257" spans="2:2" x14ac:dyDescent="0.25">
      <c r="B257" s="10"/>
    </row>
    <row r="258" spans="2:2" x14ac:dyDescent="0.25">
      <c r="B258" s="10"/>
    </row>
    <row r="259" spans="2:2" x14ac:dyDescent="0.25">
      <c r="B259" s="10"/>
    </row>
    <row r="260" spans="2:2" x14ac:dyDescent="0.25">
      <c r="B260" s="10"/>
    </row>
    <row r="261" spans="2:2" x14ac:dyDescent="0.25">
      <c r="B261" s="10"/>
    </row>
    <row r="262" spans="2:2" x14ac:dyDescent="0.25">
      <c r="B262" s="10"/>
    </row>
    <row r="263" spans="2:2" x14ac:dyDescent="0.25">
      <c r="B263" s="10"/>
    </row>
    <row r="264" spans="2:2" x14ac:dyDescent="0.25">
      <c r="B264" s="10"/>
    </row>
    <row r="265" spans="2:2" x14ac:dyDescent="0.25">
      <c r="B265" s="10"/>
    </row>
    <row r="266" spans="2:2" x14ac:dyDescent="0.25">
      <c r="B266" s="10"/>
    </row>
    <row r="267" spans="2:2" x14ac:dyDescent="0.25">
      <c r="B267" s="10"/>
    </row>
    <row r="268" spans="2:2" x14ac:dyDescent="0.25">
      <c r="B268" s="10"/>
    </row>
    <row r="269" spans="2:2" x14ac:dyDescent="0.25">
      <c r="B269" s="10"/>
    </row>
    <row r="270" spans="2:2" x14ac:dyDescent="0.25">
      <c r="B270" s="10"/>
    </row>
    <row r="271" spans="2:2" x14ac:dyDescent="0.25">
      <c r="B271" s="10"/>
    </row>
    <row r="272" spans="2:2" x14ac:dyDescent="0.25">
      <c r="B272" s="10"/>
    </row>
    <row r="273" spans="2:2" x14ac:dyDescent="0.25">
      <c r="B273" s="10"/>
    </row>
    <row r="274" spans="2:2" x14ac:dyDescent="0.25">
      <c r="B274" s="10"/>
    </row>
    <row r="275" spans="2:2" x14ac:dyDescent="0.25">
      <c r="B275" s="10"/>
    </row>
    <row r="276" spans="2:2" x14ac:dyDescent="0.25">
      <c r="B276" s="10"/>
    </row>
    <row r="277" spans="2:2" x14ac:dyDescent="0.25">
      <c r="B277" s="10"/>
    </row>
  </sheetData>
  <mergeCells count="20">
    <mergeCell ref="B10:M10"/>
    <mergeCell ref="B11:M11"/>
    <mergeCell ref="H6:H8"/>
    <mergeCell ref="I6:J6"/>
    <mergeCell ref="K6:K8"/>
    <mergeCell ref="L6:L8"/>
    <mergeCell ref="M6:M8"/>
    <mergeCell ref="I7:I8"/>
    <mergeCell ref="J7:J8"/>
    <mergeCell ref="L1:M2"/>
    <mergeCell ref="B4:M4"/>
    <mergeCell ref="A6:A8"/>
    <mergeCell ref="B6:B8"/>
    <mergeCell ref="C6:D6"/>
    <mergeCell ref="E6:F6"/>
    <mergeCell ref="G6:G8"/>
    <mergeCell ref="C7:C8"/>
    <mergeCell ref="D7:D8"/>
    <mergeCell ref="E7:E8"/>
    <mergeCell ref="F7:F8"/>
  </mergeCells>
  <pageMargins left="0.70866141732283472" right="0.70866141732283472" top="0.74803149606299213" bottom="0.74803149606299213" header="0.31496062992125984" footer="0.31496062992125984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паспорт</vt:lpstr>
      <vt:lpstr>показатели проекта</vt:lpstr>
      <vt:lpstr>план достижения показателей</vt:lpstr>
      <vt:lpstr>мероприятия (результаты) проект</vt:lpstr>
      <vt:lpstr>финансовое обеспечение</vt:lpstr>
      <vt:lpstr>план исполнения бюдж. ассигн.</vt:lpstr>
      <vt:lpstr>Доп. информация</vt:lpstr>
      <vt:lpstr>доп. и обоснов. материалы</vt:lpstr>
      <vt:lpstr>план реализации проекта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2026-05-18T06:19:29Z</dcterms:modified>
</cp:coreProperties>
</file>